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20" yWindow="-120" windowWidth="20730" windowHeight="11160"/>
  </bookViews>
  <sheets>
    <sheet name="INSTRUMEN APT" sheetId="4" r:id="rId1"/>
    <sheet name="HASIL REKAPULASI AMI  APT " sheetId="7" r:id="rId2"/>
  </sheets>
  <calcPr calcId="12451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L11" i="7"/>
  <c r="L10"/>
  <c r="L9"/>
  <c r="N13"/>
  <c r="K13"/>
  <c r="H13"/>
  <c r="D13"/>
  <c r="A13"/>
  <c r="P162" i="4"/>
  <c r="P163"/>
  <c r="P164"/>
  <c r="P161"/>
  <c r="P165" s="1"/>
  <c r="C29" i="7" s="1"/>
  <c r="P156" i="4"/>
  <c r="P157" s="1"/>
  <c r="C28" i="7" s="1"/>
  <c r="P152" i="4"/>
  <c r="C27" i="7" s="1"/>
  <c r="P151" i="4"/>
  <c r="P150"/>
  <c r="P146"/>
  <c r="C26" i="7" s="1"/>
  <c r="P145" i="4"/>
  <c r="P144"/>
  <c r="P137"/>
  <c r="P138"/>
  <c r="P139"/>
  <c r="P136"/>
  <c r="P140" s="1"/>
  <c r="C25" i="7" s="1"/>
  <c r="P132" i="4"/>
  <c r="C24" i="7" s="1"/>
  <c r="P131" i="4"/>
  <c r="P130"/>
  <c r="P113"/>
  <c r="P114"/>
  <c r="P115"/>
  <c r="P116"/>
  <c r="P117"/>
  <c r="P118"/>
  <c r="P119"/>
  <c r="P120"/>
  <c r="P121"/>
  <c r="P122"/>
  <c r="P123"/>
  <c r="P124"/>
  <c r="P125"/>
  <c r="P112"/>
  <c r="P126" s="1"/>
  <c r="C23" i="7" s="1"/>
  <c r="P107" i="4"/>
  <c r="P106"/>
  <c r="P108" s="1"/>
  <c r="C22" i="7" s="1"/>
  <c r="P66" i="4"/>
  <c r="P67"/>
  <c r="P68"/>
  <c r="P69"/>
  <c r="P70"/>
  <c r="P71"/>
  <c r="P72"/>
  <c r="P73"/>
  <c r="P74"/>
  <c r="P75"/>
  <c r="P76"/>
  <c r="P77"/>
  <c r="P78"/>
  <c r="P79"/>
  <c r="P80"/>
  <c r="P81"/>
  <c r="P82"/>
  <c r="P83"/>
  <c r="P84"/>
  <c r="P85"/>
  <c r="P86"/>
  <c r="P87"/>
  <c r="P88"/>
  <c r="P89"/>
  <c r="P90"/>
  <c r="P91"/>
  <c r="P92"/>
  <c r="P93"/>
  <c r="P94"/>
  <c r="P95"/>
  <c r="P96"/>
  <c r="P97"/>
  <c r="P98"/>
  <c r="P99"/>
  <c r="P100"/>
  <c r="P101"/>
  <c r="P65"/>
  <c r="P36"/>
  <c r="P37"/>
  <c r="P38"/>
  <c r="P39"/>
  <c r="P40"/>
  <c r="P41"/>
  <c r="P42"/>
  <c r="P43"/>
  <c r="P44"/>
  <c r="P45"/>
  <c r="P46"/>
  <c r="P47"/>
  <c r="P48"/>
  <c r="P49"/>
  <c r="P50"/>
  <c r="P51"/>
  <c r="P52"/>
  <c r="P53"/>
  <c r="P54"/>
  <c r="P55"/>
  <c r="P56"/>
  <c r="P57"/>
  <c r="P58"/>
  <c r="P59"/>
  <c r="P60"/>
  <c r="P35"/>
  <c r="P28"/>
  <c r="P29"/>
  <c r="P30"/>
  <c r="P27"/>
  <c r="P20"/>
  <c r="P21"/>
  <c r="P22"/>
  <c r="P19"/>
  <c r="P102" l="1"/>
  <c r="C21" i="7" s="1"/>
  <c r="P61" i="4"/>
  <c r="C20" i="7" s="1"/>
  <c r="P31" i="4"/>
  <c r="C19" i="7" s="1"/>
  <c r="P23" i="4"/>
  <c r="C18" i="7" s="1"/>
  <c r="N23" i="4"/>
  <c r="N157" l="1"/>
  <c r="O157" s="1"/>
  <c r="N165"/>
  <c r="N152"/>
  <c r="N146"/>
  <c r="N140"/>
  <c r="N132"/>
  <c r="N126"/>
  <c r="N108"/>
  <c r="N102"/>
  <c r="N61"/>
  <c r="N31"/>
  <c r="O162" l="1"/>
  <c r="O163"/>
  <c r="O164"/>
  <c r="O165"/>
  <c r="O161"/>
  <c r="O156"/>
  <c r="O152"/>
  <c r="O151"/>
  <c r="O150"/>
  <c r="O146"/>
  <c r="O145"/>
  <c r="O144"/>
  <c r="O137"/>
  <c r="O138"/>
  <c r="O139"/>
  <c r="O140"/>
  <c r="O136"/>
  <c r="O132"/>
  <c r="O131"/>
  <c r="O130"/>
  <c r="O126"/>
  <c r="O108"/>
  <c r="O123"/>
  <c r="O124"/>
  <c r="O125"/>
  <c r="O113"/>
  <c r="O114"/>
  <c r="O115"/>
  <c r="O116"/>
  <c r="O117"/>
  <c r="O118"/>
  <c r="O119"/>
  <c r="O120"/>
  <c r="O121"/>
  <c r="O122"/>
  <c r="O112"/>
  <c r="O106"/>
  <c r="O107"/>
  <c r="O19"/>
  <c r="O20"/>
  <c r="O21"/>
  <c r="O22"/>
  <c r="O27"/>
  <c r="O28"/>
  <c r="O29"/>
  <c r="O30"/>
  <c r="O31"/>
  <c r="O35"/>
  <c r="O36"/>
  <c r="O37"/>
  <c r="O38"/>
  <c r="O39"/>
  <c r="O40"/>
  <c r="O41"/>
  <c r="O42"/>
  <c r="O43"/>
  <c r="O44"/>
  <c r="O45"/>
  <c r="O46"/>
  <c r="O47"/>
  <c r="O48"/>
  <c r="O49"/>
  <c r="O50"/>
  <c r="O51"/>
  <c r="O52"/>
  <c r="O53"/>
  <c r="O54"/>
  <c r="O55"/>
  <c r="O56"/>
  <c r="O57"/>
  <c r="O58"/>
  <c r="O59"/>
  <c r="O60"/>
  <c r="O61"/>
  <c r="O65"/>
  <c r="O66"/>
  <c r="O67"/>
  <c r="O68"/>
  <c r="O69"/>
  <c r="O70"/>
  <c r="O71"/>
  <c r="O72"/>
  <c r="O73"/>
  <c r="O74"/>
  <c r="O75"/>
  <c r="O76"/>
  <c r="O77"/>
  <c r="O78"/>
  <c r="O79"/>
  <c r="O80"/>
  <c r="O81"/>
  <c r="O82"/>
  <c r="O83"/>
  <c r="O84"/>
  <c r="O85"/>
  <c r="O86"/>
  <c r="O87"/>
  <c r="O88"/>
  <c r="O89"/>
  <c r="O90"/>
  <c r="O91"/>
  <c r="O92"/>
  <c r="O93"/>
  <c r="O94"/>
  <c r="O95"/>
  <c r="O96"/>
  <c r="O97"/>
  <c r="O98"/>
  <c r="O99"/>
  <c r="O100"/>
  <c r="O101"/>
  <c r="O102"/>
  <c r="O23" l="1"/>
</calcChain>
</file>

<file path=xl/sharedStrings.xml><?xml version="1.0" encoding="utf-8"?>
<sst xmlns="http://schemas.openxmlformats.org/spreadsheetml/2006/main" count="245" uniqueCount="163">
  <si>
    <t xml:space="preserve"> RADEN FATAH PALEMBANG</t>
  </si>
  <si>
    <t>Telp (0711) 353276 Palembang</t>
  </si>
  <si>
    <t>INSTRUMEN</t>
  </si>
  <si>
    <t>AUDIT MUTU INTERNAL</t>
  </si>
  <si>
    <t>PROGRAM STUDI</t>
  </si>
  <si>
    <t xml:space="preserve">   LEMBAGA PENJAMINAN MUTU</t>
  </si>
  <si>
    <t xml:space="preserve"> </t>
  </si>
  <si>
    <t>UNIVERSITAS ISLAM NEGERI (UIN)</t>
  </si>
  <si>
    <t xml:space="preserve">              </t>
  </si>
  <si>
    <t xml:space="preserve">      Jl. Prof. K.H. Zainal Abidin Fikry Kode Pos :30126 Kotak Pos: 54 </t>
  </si>
  <si>
    <t>Auditi</t>
  </si>
  <si>
    <t>Wakil Auditi</t>
  </si>
  <si>
    <t>Ruang Lingkup</t>
  </si>
  <si>
    <t>Auditor Ketua</t>
  </si>
  <si>
    <t>Auditor Anggota</t>
  </si>
  <si>
    <t>No</t>
  </si>
  <si>
    <t>Indikator</t>
  </si>
  <si>
    <t>Nilai</t>
  </si>
  <si>
    <t>Kriteria    :</t>
  </si>
  <si>
    <t>Tanggal   :</t>
  </si>
  <si>
    <t>Lokasi     :</t>
  </si>
  <si>
    <t>Rata-rata</t>
  </si>
  <si>
    <t>KATEGORI</t>
  </si>
  <si>
    <t>Apakah hal-hal tersebut dikomunikasikan dan difahami oleh staf dan pegawai</t>
  </si>
  <si>
    <t>Apakah dokumen-dokumen mutu didistribusikan kepada unit organisasi yang relevan</t>
  </si>
  <si>
    <t xml:space="preserve"> mengidentifikasi kondisi lingkungan yang relevan secara komprehensif dan strategis,</t>
  </si>
  <si>
    <t>menunjukkan keserbacakupan informasi yang jelas dan konsisten dengan data dan informasi yang disampaikan pada masing-masing kriteria,</t>
  </si>
  <si>
    <t>menunjukkan reputasi sebagai rujukan di bidang keilmuannya.</t>
  </si>
  <si>
    <t>Bagaimana evaluasinya</t>
  </si>
  <si>
    <t>Proses di LPPM</t>
  </si>
  <si>
    <t>Bagaimana melakukan Penanganan Ketidaksesuaian</t>
  </si>
  <si>
    <t>Bagaimana tingkat kepuasan dosen, mahasiswa, pegawai: apakah kritik dan pengaduan dimonitor</t>
  </si>
  <si>
    <t>Apakah Hasil Monitoring (termasuk eksternal) dan Pengukuran direkapitulasi, dianalisa dan dievaluasi: apa saja yang sudah dianalisa, oleh siapa, apa buktinya</t>
  </si>
  <si>
    <t>Apakah Hasil Evaluasi tersebut menjadi bahan Rapat Tinjauan  Manajemen: kapan RTM terakhir dilakukan, apa agendanya, apa hasilnya, apa buktinya</t>
  </si>
  <si>
    <t>Apakah Hasil RTM ditindaklanjuti: apa contohnya, apa buktinya</t>
  </si>
  <si>
    <t xml:space="preserve">Apakah jabatan yang ada diisi oleh staf yang tepat dan berkualifikasi cukup </t>
  </si>
  <si>
    <t>Apakah ruang lingkup, tugas dan wewenang unit organisasi dipahami oleh penanggung jawabnya</t>
  </si>
  <si>
    <t xml:space="preserve">Apakah fungsi Monitoring dan Pengukuran dilakukan: oleh siapa, aspek apa saja, metode, apakah memadai untuk pengambilan kebijakan </t>
  </si>
  <si>
    <t xml:space="preserve">Apakah kompetensi lulusan dan kurikulum didesain dengan mempertimbangkan berbagai input, misal stakeholder, alumni, masyarakat ilmiah, lembaga akreditasi, aspek legal </t>
  </si>
  <si>
    <t>Kepuasan pelayanan akademik</t>
  </si>
  <si>
    <t>C2</t>
  </si>
  <si>
    <t>C1</t>
  </si>
  <si>
    <t>C3</t>
  </si>
  <si>
    <t xml:space="preserve">        </t>
  </si>
  <si>
    <t>menetapkan posisi relatif perguruan tinggi  terhadap lingkungannya,</t>
  </si>
  <si>
    <t>menggunakan hasil identifikasi dan posisi yang ditetapkan untuk melakukan analisis (SWOT/metoda analisis lain yang relevan) untuk pengembangan perguruan tinggi ,dan</t>
  </si>
  <si>
    <t>merumuskan strategi pengembangan perguruan tinggi  yang berkesesuaian untuk menghasilkan program-program pengembangan alternatif yang tepat.</t>
  </si>
  <si>
    <t>menggambarkan keselarasan dengan substansi keilmuan perguruan tinggi</t>
  </si>
  <si>
    <t>menunjukkan iklim yang kondusif untuk pengembangan keilmuan perguruan tinggi.</t>
  </si>
  <si>
    <r>
      <t xml:space="preserve">Perguruan Tinggi memiliki rencana pengembangan jangka panjang, menengah, dan pendek yang memuat indikator kinerja dan targetnya untuk mengukur ketercapaian tujuan strategis yang telah ditetapkan. (C.1.4 IKU)
</t>
    </r>
    <r>
      <rPr>
        <b/>
        <sz val="10"/>
        <color rgb="FF000000"/>
        <rFont val="Calibri"/>
        <family val="2"/>
        <scheme val="minor"/>
      </rPr>
      <t>Klausul  6.2 : sasaran mutu dan perencanaan untuk mencapai sasaran</t>
    </r>
    <r>
      <rPr>
        <sz val="10"/>
        <color rgb="FF000000"/>
        <rFont val="Calibri"/>
        <family val="2"/>
        <scheme val="minor"/>
      </rPr>
      <t xml:space="preserve">
</t>
    </r>
  </si>
  <si>
    <t>Apakah Universitas  memiliki dokumen-dokumen yang diperlukan untuk menjamin perencanaan, operasi dan kontrol seluruh proses akademik</t>
  </si>
  <si>
    <t>Apakah Universitas memiliki Prosedur-prosedur terdokumentasi tentang aktivitas manajemen, pengadaan sumberdaya, realisasi, dan pengukuran</t>
  </si>
  <si>
    <t>Apakah Universitas  membuat dan memelihara Catatan Mutu sebagai bukti adanya sistem manajemen mutu akademik yang efektif</t>
  </si>
  <si>
    <t>Apakah Universitas  mengendalikan agar dokumen yang digunakan sah, up date, tidak kadaluarsa, versinya relevan, mudah diperoleh dan diidentifikasi</t>
  </si>
  <si>
    <t xml:space="preserve">Monitoring dan Pengukuran Visi Misi Tujuan sasaran dan kebijakan Mutu  C1
Bagaimana monitoringnya
</t>
  </si>
  <si>
    <t xml:space="preserve">Bagaimana bentuk pengukurannya
</t>
  </si>
  <si>
    <t xml:space="preserve">Bagaimana analisisnya
</t>
  </si>
  <si>
    <t xml:space="preserve">Monitoring dan Pengukuran Proses:
Proses di BAK
</t>
  </si>
  <si>
    <t xml:space="preserve">Proses di Kepegawaian
</t>
  </si>
  <si>
    <t xml:space="preserve">Proses di Perencanaan dan Keuangan
</t>
  </si>
  <si>
    <t xml:space="preserve">Proses di Umum
</t>
  </si>
  <si>
    <t xml:space="preserve">Proses di Kerja sama
</t>
  </si>
  <si>
    <t xml:space="preserve">Proses di LPM
</t>
  </si>
  <si>
    <t xml:space="preserve">Monitoring dan Pengukuran  Efektivitas Sistem Manajemen: 
Pencapaian Sasaran dan Target Akademik
</t>
  </si>
  <si>
    <t>Apakah Universitas membuat Laporan Tahunan berisi evaluasi pencapaian sasaran mutu, kendala, rencana ke depan</t>
  </si>
  <si>
    <t xml:space="preserve">Ketersediaan dokumen formal sistem tata pamong untuk menyusun arah strategis sesuai dengan konteks insitusi untuk menjamin akuntabilitas, keberlanjutan dan transparansi, serta memitigasi potensi risiko.  (C.2.4.a.1)
Klausul  4.4.1 : organisasi harus menetapkan, menerapkan, memelihara, dan meningkatkan system manajemen mutu secara berkelanjutan, termasuk proses dan interaksi yang diperlukan.
</t>
  </si>
  <si>
    <t xml:space="preserve">Ketersediaan bukti yang sahih terkait upaya institusi melindungi integritas akademik dan kualitas pendidikan tinggi. (C.2.4.a.2)
Klausul:  5.3 peran, tanggung jawab dan wewenang organisasi
</t>
  </si>
  <si>
    <t xml:space="preserve">Ketersediaan dokumen formal struktur organisasi dan tata kerja institusi beserta tugas dan fungsinya. (C.2.4.a.3)
Klausul 4.4.1 organisasi harus menetapkan, menerapkan, memelihara, dan meningkatkan system manajemen mutu secara berkelanjutan, termasuk proses dan interaksi yang diperlukan.
Klausul 4.4.2 memelihara informasi terdokumentasi
</t>
  </si>
  <si>
    <t xml:space="preserve">Ketersediaan bukti yang sahih terkait praktek baik perwujudan GUG (yang paling tidak mencakup aspek kredibilitas, transparansi, akuntabilitas, tanggung jawab, dan keadilan), dan manajemen risiko. (C.2.4.a.4)
Klausul 5.1 : kepemimpina dan komitmen
</t>
  </si>
  <si>
    <t xml:space="preserve">Keberadaan dan keberfungsian lembaga/fungsi penegakan kode etik untuk menjamin tata nilai dan integritas. (C.2.4.a.5)
Klausul 5.3 : peran, tanggung jawab, dan wewenang
</t>
  </si>
  <si>
    <t xml:space="preserve">Ketersediaan dokumen formal penetapan personil pada berbagai tingkat manajemen dengan tugas dan tanggung jawab yang jelas untuk mencapai visi, misi dan budaya serta tujuan strategis insitusi.  (C.2.4.b1)
Klausul  4.4.1: organisasi harus menetapkan, menerapkan, memelihara, dan meningkatkan system manajemen mutu secara berkelanjutan, termasuk proses dan interaksi yang diperlukan.
</t>
  </si>
  <si>
    <t xml:space="preserve">Ketersediaan bukti yang sahih terkait terjalinnya komunikasi yang baik antara pimpinan dan stakeholders internal untuk mendorong tercapainya visi, misi, budaya, dan tujuan strategis institusi.  (C.2.4.b2)
Klausul 7.4:  komunikasi
</t>
  </si>
  <si>
    <t xml:space="preserve">Ketersediaan bukti kaji ulang dan perbaikan kepemimpinan dan struktur manajemen institusi untuk mencapai kinerja organisasi yang direncanakan. (C.2.4.b.3)
Klausul 9.3 : Tinjauan Manajemen
</t>
  </si>
  <si>
    <t xml:space="preserve">Ketersediaan bukti formal keberfungsian sistem pengelolaan fungsional dan operasional perguruan tinggi yang meliputi perencanaan (planning), pengorganisasian (organizing), penempatan personil (staffing), pengarahan (leading), dan pengawasan (controlling).  (C.2.4.c.1)
Klausul  6.2.2 : organisasi harus menetapkan: (1) apa yang akan dikerjakan, (2) sumber daya apa yang diperlukan, (3) siapa yang bertanggung jawab, (4) kapan akan selesai, (5) bagaimana hasil akan dievaluasi.
</t>
  </si>
  <si>
    <t xml:space="preserve">Ketersediaan dokumen formal dan pedoman pengelolaan mencakup aspek: a) pendidikan, b)  pengembangan suasana akademik dan otonomi keilmuan, c) kemahasiswaan, d) penelitian, e) PkM, f) SDM, g) Keuangan, h) Sarana dan Prasarana,  i) Sistem Informasi, j) Sistem Penjaminan Mutu, dan k) Kerjasama. (C.2.4.c.2)
Klausul  8.2 : persyaratan produk dan jasa
</t>
  </si>
  <si>
    <t xml:space="preserve">Ketersediaan bukti yang sahih tentang implementasi kebijakan dan pedoman pengelolaan aspek:  a) pendidikan, b) pengembangan suasana akademik dan otonomi keilmuan, c) kemahasiswaan, d) penelitian, e) PkM, f) SDM, g) Keuangan, h) Sarana dan Prasarana, i) Sistem Penjaminan Mutu, dan j) Kerjasama. (C.2.4.c.3)
Klausul  7.5 informasi terdokumentasi
</t>
  </si>
  <si>
    <t xml:space="preserve">Ketersediaan dokumen formal rencana strategis dan bukti mekanisme persetujuan terhadap rencana strategis (yang mencakup: 1) keterlibatan pemangku kepentingan, 2) mengacu kepada capaian renstra periode sebelumnya, 3) mengacu kepada VMTS institusi, 4) analisis kondisi internal dan eksternal, dan 5) disahkan oleh organ yang memiliki kewenangan). (C.2.4.c.4)
Klausul  6.2 sasaran mutu dan perencanaan untuk mencapainya
Klausul  6.2.2 : organisasi harus menetapkan: (1) apa yang akan dikerjakan, (2) sumber daya apa yang diperlukan, (3) siapa yang bertanggung jawab, (4) kapan akan selesai, (5) bagaimana hasil akan dievaluasi.
</t>
  </si>
  <si>
    <t xml:space="preserve">Ketersediaan dokumen formal SPMI yang dibuktikan dengan keberadaan 5 aspek sebagai berikut (C.2.4.d.1):
1) organ/fungsi SPMI,
2) dokumen SPMI,
3) auditor internal,
4) hasil audit, dan
5) bukti tindak lanjut.
Klausul 4.4.1. Organisasi harus menetapkan, menerapkan, memelihara dan terus menerus meningkatkan sistem manajemen mutu, termasuk proses-proses yang diperlukan dan interaksinya, sesuai dengan persyaratan dari Standar Internasional ini.
</t>
  </si>
  <si>
    <t xml:space="preserve">Ketersediaan bukti yang sahih terkait praktik baik pengembangan budaya mutu di perguruan tinggi melalui rapat tinjauan manajemen, yang mengagendakan pembahasan unsur-unsur C.2.4.d.2):
1) hasil audit internal, 
2) umpan balik, 
3) kinerja proses dan kesesuaian produk, 
4) status tindakan pencegahan dan perbaikan, 
5) tindak lanjut dari tinjauan sebelumnya, 
6) perubahan yang dapat mempengaruhi sistem manajemen mutu, dan
7) rekomendasi untuk peningkatan.
Klausul 9.3 : Tinjauan Manajemen
</t>
  </si>
  <si>
    <t xml:space="preserve">Ketersediaan dokumen formal kebijakan dan prosedur pengembangan jejaring dan kemitraan (dalam dan luar negeri), dan monitoring dan evaluasi kepuasan mitra kerjasama. (C2. 4.e 1)
Klausul 8.1 Perencanaan dan pengendalian operasional
Klausul 9.1 Pemantauan, pengukuran, analisis dan evaluasi
Klausul 9.1.2 Kepuasan pelanggan
Klausul 9.1.2 Kepuasan pelanggan
</t>
  </si>
  <si>
    <t xml:space="preserve">Ketersediaan dokumen perencanaan pengembangan jejaring dan kemitraan yang ditetapkan untuk mencapai visi, misi dan tujuan strategis institusi. (C2. 4.e 2)
Klausul 7.5 Informasi terdokumentasi
</t>
  </si>
  <si>
    <t xml:space="preserve">Ketersediaan data jumlah, lingkup, relevansi, dan kebermanfaatan kerjasama. (C2. 4.e 3)
Klausul 7.5 Informasi terdokumentasi
</t>
  </si>
  <si>
    <t xml:space="preserve">Ketersediaan bukti monitoring dan evaluasi pelaksanaan program kemitraan, tingkat kepuasan mitra kerjasama yang diukur dengan instrumen yang sahih, serta upaya perbaikan mutu jejaring dan kemitraan untuk menjamin ketercapaian visi, misi dan tujuan strategis. (C2. 4.e 4)
Klausul 7.5 Informasi terdokumentasi
</t>
  </si>
  <si>
    <t xml:space="preserve">Pelampauan SN-DIKTI (indikator kinerja tambahan) yang ditetapkan oleh perguruan tinggi pada tiap kriteria. (C2.5 IKT)
Klausul 8.3.3 Desain dan pengembangan Input
</t>
  </si>
  <si>
    <t xml:space="preserve">Analisis keberhasilan dan/atau ketidakberhasilan pencapaian kinerja yang telah ditetapkan institusi yang memenuhi 2 aspek sebagai berikut: 
1) capaian kinerja harus diukur dengan metoda yang tepat, dan hasilnya dianalisis serta dievaluasi, dan
2) analisis terhadap capaian kinerja mencakup identifikasi akar masalah, faktor pendukung keberhasilan dan faktor penghambat ketercapaian standar, dan deskripsi singkat tindak lanjut yang akan dilakukan institusi. (C2. 6. EK)
Klausul 9.1.3 Analisis dan evaluasi
</t>
  </si>
  <si>
    <t xml:space="preserve">Efektivitas pelaksanaan sistem penjaminan mutu yang memenuhi 4 aspek sebagai berikut: 
1) keberadaan dokumen formal penetapan standar mutu,
2) standar mutu dilaksanakan secara konsisten,
3) monitoring, evaluasi dan pengendalian terhadap standar mutu yang telah ditetapkan, dan
4) hasilnya ditindak lanjuti untuk perbaikan dan peningkatan mutu
(C2. 7. Jamu)
Klausul 9.1.3 Analisis dan evaluasi
</t>
  </si>
  <si>
    <t xml:space="preserve">Tingkat kepuasan pemangku kepentingan internal dan eksternal pada masing-masing kriteria: tata pamong dan kerjasama, mahasiswa, sumber daya manusia, keuangan, sarana dan prasarana, pendidikan, penelitian dan pengabdian kepada masyarakat yang memenuhi 4 aspek sebagai berikut:
1) menggunakan instrumen kepuasan yang sahih, andal, mudah digunakan,
2) dilaksanakan secara berkala, serta datanya terekam secara komprehensif,
3) dianalisis dengan metode yang tepat serta bermanfaat untuk pengambilan keputusan, dan
4) tingkat kepuasan dan umpan balik ditindaklanjuti untuk perbaikan dan peningkatan mutu luaran secara berkala dan tersistem.
(C2.8. Kep)
Klausul 9.1.3 Analisis dan evaluasi
</t>
  </si>
  <si>
    <t xml:space="preserve">Organisasi dan Perencanaan 
Apakah Universitas  didukung dengan Struktur Organisasi dan Uraian Tugas yang memadai
</t>
  </si>
  <si>
    <t>Apakah di Universitas  terdapat unit/organisasi yang melaksanakan penjaminan mutu</t>
  </si>
  <si>
    <t xml:space="preserve">Apakah Mandat Universitas  dirinci ke dalam Mandat Bagian
</t>
  </si>
  <si>
    <t>Apakah Universitas telah menetapkan kriteria dan metode untuk menjamin bahwa operasi dan pengendalian proses berjalan efektif</t>
  </si>
  <si>
    <t>Apakah sasaran dan target mutu akademik dilengkapi dengan indikator keberhasilan dan metode pengukurannya</t>
  </si>
  <si>
    <t>Apakah komunikasi dalam universitas berjalan dengan efektif</t>
  </si>
  <si>
    <t>Apakah Universitas melakukan kaji ulang manajemen untuk menindaklanjuti hasil evaluasi</t>
  </si>
  <si>
    <t>Apakah Universitas melakukan upaya perbaikan berkelanjutan</t>
  </si>
  <si>
    <t>Apakah Audit Internal dilakukan oleh  Universitas</t>
  </si>
  <si>
    <t xml:space="preserve">Monitoring dan Pengukuran kepuasan:
Fasilitas
</t>
  </si>
  <si>
    <t xml:space="preserve"> Kualitas Input Mahasiswa: (C3. 4a)
Rasio pendaftar terhadap pendaftar lulus seleksi (Tabel 2.a LKPT)
Persentase pendaftar ulang terhadap pendaftar lulus seleksi (Tabel 2.a LKPT)
Mahasiswa asing (Tabel 2.b LKPT)
Klausul 8.1 Organisasi harus merencanakan, melaksanakan dan mengendalikan proses-proses, (lihat 4.4) yang diperlukan untuk memenuhi persyaratan dari penyediaan produk dan layanan dan untuk mengimplementasikan tindakan yang ditentukan dalam klausul 6.1
</t>
  </si>
  <si>
    <t xml:space="preserve">Layanan Kemahasiswaan (C3.4b)
Ketersediaan dan mutu layanan kemahasiswaan yang mencakup bimbingan dan konseling, pengembangan nalar, minat dan bakat, pengembangan soft skills, layanan beasiswa, bimbingan karir dan kewirausahaan, dan layanan kesehatan.
8:2 Persyaratan untuk produk dan layanan
</t>
  </si>
  <si>
    <t xml:space="preserve">Profil Dosen (C4. 4a)
Kecukupan dosen perguruan tinggi (Tabel 3.a.1) LKPT)
Jabatan akademik dosen (Tabel 3.a.2) LKPT)
Sertifikasi dosen (Tabel 3.a.3) LKPT)
Dosen tidak tetap (Tabel 3.a.4) LKPT)
Beban kerja dosen (Tabel 3.b, 3.c.1), 3.c.2 LKPT)
Klausul 7.1.2 Orang Organisasi seharusnya menentukan dan menyediakan orang-orang yang diperlukan untuk operasi yang efektif dari sistem manajemen mutu dan untuk operasional dan pengendalian atas proses-proses yang ada.
</t>
  </si>
  <si>
    <t xml:space="preserve">Kinerja Dosen  (C4. 4b)
Produktivitas penelitian (Tabel 3.c.1) LKPT)
Produktivitas PkM (Tabel 3.c.2) LKPT)
Rekognisi dosen (Tabel 3.d LKPT)
Klausul 8.5.1 Pengendalian produksi dan penyediaan layanan
Organisasi harus menerapkan produksi dan penyediaan layanan dalam keadaan terkendali
</t>
  </si>
  <si>
    <t xml:space="preserve">Tenaga Kependidikan (C4.4c)
Kecukupan dan kualifikasi tenaga kependidikan berdasarkan jenis pekerjaannya (pustakawan, laboran, teknisi, dll.)
Klausul 7.1.2 Orang Organisasi seharusnya menentukan dan menyediakan orang-orang yang diperlukan untuk operasi yang efektif dari sistem manajemen mutu dan untuk operasional dan pengendalian atas proses-proses yang ada.
</t>
  </si>
  <si>
    <t xml:space="preserve">Manajemen Sumberdaya C4
Apakah Universitas  didukung dengan jumlah dan kualifikasi dosen dan pegawai yang memadai, serta terdistribusi dengan baik
</t>
  </si>
  <si>
    <t>Apakah data dan catatan tentang dosen dan pegawai disimpan dan diupdate: filing individual</t>
  </si>
  <si>
    <t>Apakah tugas-tugas akademik terdistribusi secara relatif merata kepada dosen dan pegawai: IKD, beban mengajar dan pembimbingan</t>
  </si>
  <si>
    <t>Apakah ada upaya terencana bagi pengembangan kompetensi dosen dan pegawai: pendidikan formal, training, magang, pembinaan dari senior, partisipasi aktif dalam kegiatan ilmiah</t>
  </si>
  <si>
    <t>Apakah ada upaya terencana dan dukungan bagi peningkatan jenjang karir dosen dan pegawai</t>
  </si>
  <si>
    <t>Apakah ada upaya terencana agar dosen memiliki akses terhadap kesempatan penelitian dan pengabdian kepada masyarakat</t>
  </si>
  <si>
    <t>Apakah ada evaluasi rutin terhadap kinerja dosen dan pegawai: reward &amp; punishment</t>
  </si>
  <si>
    <t>Apakah ada upaya untuk menarik minat calon mahasiswa ke dalam porgram studi ini: promosi, beasiswa, jalur khusus</t>
  </si>
  <si>
    <t>Apakah ada daftar inventaris ruang, peralatan, literatur, dan sarana lainnya</t>
  </si>
  <si>
    <t>Apakah ada upaya terencana bagi pengembangan sarana pendidikan (peralatan lab, literatur, sarana penelitian): misal outsourcing, kerjasama, hibah kompetitif</t>
  </si>
  <si>
    <t>Apakah ada jadwal pemeliharaan sarana dan peralatan</t>
  </si>
  <si>
    <t xml:space="preserve"> Keuangan  (C5.4a)
Perolehan dana dari mahasiswa (Tabel 4.a LKPT).
Perolehan dana dari selain mahasiswa (Tabel 4.a LKPT).
Dana operasional pembelajaran (Tabel 4.b LKPT).
Dana penelitian (Tabel 4.b LKPT).
Dana PkM (Tabel 4.b LKPT).
Dana penelitian institusi (Tabel 4.b LKPT).
Dana PkM institusi (Tabel 4.b LKPT).
Klausul 4.4.1. Organisasi harus menetapkan, menerapkan, memelihara dan terus menerus meningkatkan sistem manajemen mutu, termasuk proses-proses yang diperlukan dan interaksinya, sesuai dengan persyaratan dari Standar Internasional ini.
</t>
  </si>
  <si>
    <t xml:space="preserve">Sarana dan Prasarana (C5. 4b)
Kecukupan sarana dan prasarana terlihat dari ketersediaan, kemutakhiran, dan relevansi, mencakup: fasilitas dan peralatan untuk pembelajaran, penelitian, PkM, dan memfasilitasi yang berkebutuhan khusus. (b1)
Ketersediaan Sistem TIK (Teknologi Informasi dan Komunikasi) untuk mengumpulkan data yang akurat, dapat dipertanggung jawabkan dan terjaga kerahasiaannya (misal: Sistem Informasi Manajemen Perguruan Tinggi/ SIMPT). (b2)
Ketersediaan Sistem TIK (Teknologi Informasi dan Komunikasi) untuk mengelola dan menyebarkan ilmu pengetahuan (misal: Sistem Informasi Pendidikan/ Pembelajaran, Sistem Informasi Penelitian dan PkM, Sistem Informasi Perpustakaan, dll.). (b3)
Klausul 7.1.3 Infrastruktur
Organisasi harus menetapkan, menyediakan dan memelihara infrastruktur yang diperlukan untuk operasional proses-proses untuk mencapai kesesuaian produk dan layanan.
</t>
  </si>
  <si>
    <t xml:space="preserve">Kurikulum (C6. 4a)
Ketersediaan kebijakan pengembangan kurikulum yang mempertimbangkan keterkaitan dengan visi dan misi (mandat) perguruan tinggi, pengembangan ilmu pengetahuan dan kebutuhan stakeholders. (4a.1)
Ketersediaan pedoman pengembangan kurikulum. (4a.2)
Ketersediaan pedoman pelaksanaan kurikulum yang mencakup pemantauan dan peninjauan kurikulum yang mempertimbangkan umpan balik dari para pemangku kepentingan, pencapaian isu-isu strategis untuk menjamin kesesuaian dan kemutakhirannya. (4a.3)
Klausul 8.3.2 Perencanaan desain dan pengembangan
</t>
  </si>
  <si>
    <t xml:space="preserve">Pembelajaran (C6. 4b)
Ketersediaan pedoman tentang penerapan sistem penugasan dosen berdasarkan kebutuhan, kualifikasi, keahlian dan pengalaman.  (b1)
Ketersediaan bukti yang sahih tentang penetapan strategi, metode dan media pembelajaran serta penilaian pembelajaran.  (b2)
Ketersediaan bukti yang sahih tentang implementasi  sistem memonitor dan evaluasi pelaksanaan dan mutu proses pembelajaran. (b3)
Pembelajaran praktikum/praktik/PKL (Tabel 2.c LKPT). (b4)
Klausul 7.5 Informasi terdokumentasi
Klausul 8.3.2 Perencanaan desain dan pengembangan
Klausul 9.1 Pemantauan, pengukuran, analisis dan evaluasi
</t>
  </si>
  <si>
    <t xml:space="preserve">Suasana Akademik (C6.4d)
Ketersediaan dokumen legal kebijakan suasana akademik yang mencakup: otonomi keilmuan, kebebasan akademik, dan kebebasan mimbar akademik. (4d.1)
Ketersediaan bukti sahih tentang terbangunnya suasana akademik yang kondusif dan dapat berupa: (4d.2)
a) Keterlaksanaan interaksi akademik antar sivitas akademika dalam kegiatan pendidikan, penelitian dan PkM baik pada skala lokal/nasional/ internasional.
b) Keterlaksanaan program/kegiatan non akademik yang melibatkan seluruh warga kampus yang didukung oleh ketersediaan sarana,  prasarana, dan dana yang memadai.
Ketersediaan bukti yang sahih tentang langkah-langkah strategis yang dilakukan untuk meningkatkan suasana akademik. (4d.3)
Klausul 7.1.4 Lingkungan untuk pengoperasian proses
Klausul 7.5 Informasi terdokumentasi
Klausul 8.3.2 Perencanaan desain dan pengembangan
</t>
  </si>
  <si>
    <t xml:space="preserve">Suasana Akademik (C6.4d)
Ketersediaan dokumen legal kebijakan suasana akademik yang mencakup: otonomi keilmuan, kebebasan akademik, dan kebebasan mimbar akademik. (4d.1)
Ketersediaan bukti sahih tentang terbangunnya suasana akademik yang kondusif dan dapat berupa: (4d.2)
a) Keterlaksanaan interaksi akademik antar sivitas akademika dalam kegiatan pendidikan, penelitian dan PkM baik pada skala lokal/nasional/ internasional.
b) Keterlaksanaan program/kegiatan non akademik ya+A151:M155ng melibatkan seluruh warga kampus yang didukung oleh ketersediaan sarana,  prasarana, dan dana yang memadai.
Ketersediaan bukti yang sahih tentang langkah-langkah strategis yang dilakukan untuk meningkatkan suasana akademik. (4d.3)
Klausul 7.1.4 Lingkungan untuk pengoperasian proses
Klausul 7.5 Informasi terdokumentasi
Klausul 8.3.2 Perencanaan desain dan pengembangan
</t>
  </si>
  <si>
    <t xml:space="preserve">Penelitian (C7.4a)
Ketersedian dokumen formal Rencana Induk Penelitian (RIP) yang memuat landasan pengembangan, garis besar RIP (peta jalan), sasaran program strategis dan indikator kinerja. (4a. 1)
Ketersediaan pedoman penelitian dan bukti sosialisasinya. (4a.2)
Bukti yang sahih tentang pelaksanaan proses penelitian mencakup tatacara penilaian dan review, legalitas pengangkatan reviewer, bukti tertulis hasil penilaian usul penelitian, legalitas penugasan peneliti/kerjasama peneliti, berita acara hasil monitoring dan evaluasi, serta dokumentasi output penelitian.  (4a.3)
Dokumen pelaporan penelitian oleh pengelola penelitian kepada pimpinan perguruan tinggi dan mitra/pemberi dana. (4a.4)
Klausul 6.2 Sasaran mutu dan perencanaan untuk mencapainya
Klausul 6.2.1 Organisasi harus menetapkan sasaran mutu pada fungsi, tingkat dan proses-proses yang dibutuhkan untuk sistem manajemen mutu.
Klausul 7.4 Komunikasi
Klausul 7.5 Informasi terdokumentasi
</t>
  </si>
  <si>
    <t xml:space="preserve">Kelompok Pelaksana PkM (4b)
Keberadaan kelompok pelaksana PkM.
Klausul 6.2 Sasaran mutu dan perencanaan untuk mencapainya
Klausul 6.2.1 Organisasi harus menetapkan sasaran mutu pada fungsi, tingkat dan proses-proses yang dibutuhkan untuk sistem manajemen mutu.
Klausul 7.4 Komunikasi
Klausul 7.5 Informasi terdokumentasi
</t>
  </si>
  <si>
    <t xml:space="preserve">Pelaksanaan PkM ( C8. 4 a)
Ketersediaan dokumen formal Rencana Strategis PkM yang memuat landasan pengembangan, peta jalan PkM, sasaran program strategis dan indikator kinerja.  (4a.1)
Ketersediaan dokumen formal Rencana Strategis PkM yang memuat landasan pengembangan, peta jalan PkM, sasaran program strategis dan indikator kinerja. (4a.2)
Ketersediaan pedoman PkM dan bukti sosialisasinya. (4a.3)
Bukti yang sahih tentang pelaksanaan proses PkM mencakup 6 aspek sebagai berikut: (4a.4)
1) tatacara penilaian dan review,
2) legalitas pengangkatan reviewer, 
3) hasil penilaian usul PkM,
4) legalitas penugasan pelaksana PkM/kerjasama PkM,
5) berita acara hasil monitoring dan evaluasi, serta
6) dokumentasi output PkM. 
Dokumentasi pelaporan PkM oleh pengelola PkM kepada pimpinan perguruan tinggi dan mitra/pemberi dana yang memenuhi 5 aspek sebagai berikut:  (4a.5)
1) komprehensif, 
2) rinci, 
3) relevan, 
4) mutakhir, dan 
5) disampaikan tepat waktu.
Klausul 6.2 Sasaran mutu dan perencanaan untuk mencapainya
Klausul 6.2.1 Organisasi harus menetapkan sasaran mutu pada fungsi, tingkat dan proses-proses yang dibutuhkan untuk sistem manajemen mutu.
Klausul 7.4 Komunikasi
Klausul 7.5 Informasi terdokumentasi
</t>
  </si>
  <si>
    <t xml:space="preserve">Kelompok Pelaksana PkM (4b)
Keberadaan kelompok pelaksana PkM.
Klausul 6.2 Sasaran mutu dan perencanaan untuk mencapainya
Klausul 6.2.1 Organisasi harus menetapkan sasaran mutu pada fungsi, tingkat dan proses-proses yang dibutuhkan untuk sistem manajemen mutu.
Klausul 7.4 Komunikasi
Klausul 7.5 Informasi terdokumentasi
</t>
  </si>
  <si>
    <t xml:space="preserve">Unit pengelola perguruan tinggi telah melakukan analisis capaian kinerja yang:
1) analisisnya didukung oleh data/informasi yang relevan (merujuk pada pencapaian standar mutu perguruan tinggi) dan berkualitas (andal dan memadai) yang didukung oleh keberadaan pangkalan data institusi yang terintegrasi.
2) konsisten dengan seluruh kriteria yang diuraikan sebelumnya,
3) analisisnya dilakukan secara komprehensif, tepat, dan tajam untuk mengidentifikasi akar masalah institusi. 
4) hasilnya dipublikasikan kepada para pemangku kepentingan internal dan eksternal serta mudahdiakses.
</t>
  </si>
  <si>
    <t xml:space="preserve">Unit pengelola perguruan tinggi melakukan analisis SWOT atau analisis lain yang relevan, serta memenuhi aspek-aspek sebagai berikut:
1) melakukan identifikasi kekuatan atau faktor pendorong, kelemahan atau faktor penghambat, peluang dan ancaman yang dihadapi institusi dilakukan secaratepat,
2) memiliki keterkaitan dengan hasil analisis capaiankinerja,
3) merumuskan strategi pengembangan institusi yang berkesesuaian,dan
4) menghasilkan program-program pengembangan alternatif yang tepat.
</t>
  </si>
  <si>
    <t xml:space="preserve">Unit Pengelola menetapkan prioritas program pengembangan berdasarkan hasil analisis SWOT atau analisis lainnya yang mempertimbangkan secara komprehensif:
1) kapasitasinstitusi,
2) kebutuhan institusi di masa depan,
3) rencana strategis institusi yang berlaku,
4) aspirasi dari pemangku kepentingan internal dan eksternal, dan
5) program yang menjamin keberlanjutan.
</t>
  </si>
  <si>
    <t xml:space="preserve">Unit pengelola perguruan tinggi memiliki kebijakan dan upaya yang diturunkan ke dalam berbagai peraturan untuk menjamin keberlanjutan program yang mencakup:
1) alokasi sumberdaya,
2) kemampuan melaksanakan,
3) rencana penjaminan mutu yang berkelanjutan, dan
4) keberadaan dukungan stakeholders eksternal.
</t>
  </si>
  <si>
    <t>Sasaran Mutu BAN-PT dan ISO 9001:2015</t>
  </si>
  <si>
    <t>A</t>
  </si>
  <si>
    <t>B</t>
  </si>
  <si>
    <t>C4</t>
  </si>
  <si>
    <t>C5</t>
  </si>
  <si>
    <t>C6</t>
  </si>
  <si>
    <t>C7</t>
  </si>
  <si>
    <t>C8</t>
  </si>
  <si>
    <t>C9</t>
  </si>
  <si>
    <t>D</t>
  </si>
  <si>
    <t>KRITERIA</t>
  </si>
  <si>
    <t>REKAPULASI AMI APT</t>
  </si>
  <si>
    <t>HASIL REKAPULASI INSTRUMEN</t>
  </si>
  <si>
    <t>PERSENTASE</t>
  </si>
  <si>
    <t>APT A</t>
  </si>
  <si>
    <t>APT B</t>
  </si>
  <si>
    <t>APT C1</t>
  </si>
  <si>
    <t>APT C2</t>
  </si>
  <si>
    <t>APT 3</t>
  </si>
  <si>
    <t>APT C4</t>
  </si>
  <si>
    <t>APT 7</t>
  </si>
  <si>
    <t>APT 8</t>
  </si>
  <si>
    <t>APT 9</t>
  </si>
  <si>
    <t>APT D</t>
  </si>
  <si>
    <t>Apakah universitas memiliki Kebijakan, Sasaran dan Rencana Mutu yang jelas</t>
  </si>
  <si>
    <t>APT C5</t>
  </si>
  <si>
    <t>APT  C6</t>
  </si>
  <si>
    <r>
      <t xml:space="preserve">Output (C.9. 4a)
Indeks Prestasi Mahasiswa (Tabel 5.a.1) LKPT).
Sertifikat Kompetensi/Profesi/Industri (Tabel 5.a.2) LKPT)
Prestasi akademik mahasiswa (Tabel 5.b.1) LKPT).
Prestasi non-akademik mahasiswa (Tabel 5.b.2) LKPT).
Lama Studi Mahasiswa (Tabel 5.c.1) LKPT).
Kelulusan Tepat Waktu (Tabel 5.c.2).a - h LKPT).
Keberhasilan Studi (Tabel 5.c.2).a - h LKPT).
Waktu tunggu lulusan (Tabel 5.d.1) LKPT).
Kesesuaian bidang kerja lulusan (Tabel 5.d.2) LKPT).
Kepuasan pengguna lulusan (Tabel 5.e.1) LKPT).
Tempat kerja lulusan (Tabel 5.e.2) LKPT).
</t>
    </r>
    <r>
      <rPr>
        <sz val="10"/>
        <color rgb="FFFF0000"/>
        <rFont val="Calibri"/>
        <family val="2"/>
        <scheme val="minor"/>
      </rPr>
      <t>Sitasi karya ilmiah (Tabel 5.g LKPT).
Produk/jasa yang diadopsi oleh industri/masyarakat (Tabel 5.g LKPT).
Luaran Penelitian dan PkM (Tabel 5.h LKPT).</t>
    </r>
    <r>
      <rPr>
        <sz val="10"/>
        <color rgb="FF000000"/>
        <rFont val="Calibri"/>
        <family val="2"/>
        <scheme val="minor"/>
      </rPr>
      <t xml:space="preserve">
Klausul 8.3.5 Output desain dan pengembangan
</t>
    </r>
  </si>
  <si>
    <t>Wakil Rektor I</t>
  </si>
  <si>
    <t>Dr. Ismail Sukardi</t>
  </si>
  <si>
    <t>Bag. A dan C1</t>
  </si>
  <si>
    <t>Indrawati</t>
  </si>
  <si>
    <t>Dr. Holijah</t>
  </si>
  <si>
    <t>kriteria 9 BAN PT dan C1</t>
  </si>
  <si>
    <t>29 /8/2019</t>
  </si>
  <si>
    <t>Kantor WR 1</t>
  </si>
</sst>
</file>

<file path=xl/styles.xml><?xml version="1.0" encoding="utf-8"?>
<styleSheet xmlns="http://schemas.openxmlformats.org/spreadsheetml/2006/main">
  <numFmts count="1">
    <numFmt numFmtId="41" formatCode="_(* #,##0_);_(* \(#,##0\);_(* &quot;-&quot;_);_(@_)"/>
  </numFmts>
  <fonts count="17">
    <font>
      <sz val="11"/>
      <color theme="1"/>
      <name val="Calibri"/>
      <family val="2"/>
      <charset val="1"/>
      <scheme val="minor"/>
    </font>
    <font>
      <b/>
      <sz val="11"/>
      <color theme="1"/>
      <name val="Calibri"/>
      <family val="2"/>
      <charset val="1"/>
      <scheme val="minor"/>
    </font>
    <font>
      <sz val="11"/>
      <color theme="1"/>
      <name val="Calibri"/>
      <family val="2"/>
      <scheme val="minor"/>
    </font>
    <font>
      <b/>
      <sz val="11"/>
      <color theme="1"/>
      <name val="Calibri"/>
      <family val="2"/>
      <scheme val="minor"/>
    </font>
    <font>
      <b/>
      <sz val="14"/>
      <color rgb="FF000000"/>
      <name val="Arial"/>
      <family val="2"/>
    </font>
    <font>
      <b/>
      <sz val="14"/>
      <color theme="1"/>
      <name val="Arial"/>
      <family val="2"/>
    </font>
    <font>
      <sz val="10"/>
      <color theme="1"/>
      <name val="Arial"/>
      <family val="2"/>
    </font>
    <font>
      <b/>
      <sz val="12"/>
      <color theme="1"/>
      <name val="Calibri"/>
      <family val="2"/>
      <scheme val="minor"/>
    </font>
    <font>
      <b/>
      <sz val="10"/>
      <color theme="1"/>
      <name val="Arial"/>
      <family val="2"/>
    </font>
    <font>
      <sz val="10"/>
      <color rgb="FF000000"/>
      <name val="Calibri"/>
      <family val="2"/>
      <scheme val="minor"/>
    </font>
    <font>
      <sz val="10"/>
      <color theme="1"/>
      <name val="Calibri"/>
      <family val="2"/>
      <scheme val="minor"/>
    </font>
    <font>
      <b/>
      <sz val="11"/>
      <color rgb="FFC00000"/>
      <name val="Calibri"/>
      <family val="2"/>
      <scheme val="minor"/>
    </font>
    <font>
      <sz val="11"/>
      <color theme="1"/>
      <name val="Calibri"/>
      <family val="2"/>
      <charset val="1"/>
      <scheme val="minor"/>
    </font>
    <font>
      <b/>
      <i/>
      <sz val="12"/>
      <color rgb="FF000000"/>
      <name val="Inherit"/>
    </font>
    <font>
      <sz val="14"/>
      <color rgb="FFFBDE2D"/>
      <name val="Courier New"/>
      <family val="3"/>
    </font>
    <font>
      <b/>
      <sz val="10"/>
      <color rgb="FF000000"/>
      <name val="Calibri"/>
      <family val="2"/>
      <scheme val="minor"/>
    </font>
    <font>
      <sz val="10"/>
      <color rgb="FFFF0000"/>
      <name val="Calibri"/>
      <family val="2"/>
      <scheme val="minor"/>
    </font>
  </fonts>
  <fills count="8">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solid">
        <fgColor theme="4" tint="0.59999389629810485"/>
        <bgColor indexed="64"/>
      </patternFill>
    </fill>
    <fill>
      <patternFill patternType="solid">
        <fgColor theme="3" tint="0.39997558519241921"/>
        <bgColor indexed="64"/>
      </patternFill>
    </fill>
    <fill>
      <patternFill patternType="solid">
        <fgColor rgb="FFF6CD1E"/>
        <bgColor indexed="64"/>
      </patternFill>
    </fill>
    <fill>
      <patternFill patternType="solid">
        <fgColor rgb="FFFFFF00"/>
        <bgColor indexed="64"/>
      </patternFill>
    </fill>
  </fills>
  <borders count="16">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41" fontId="12" fillId="0" borderId="0" applyFont="0" applyFill="0" applyBorder="0" applyAlignment="0" applyProtection="0"/>
    <xf numFmtId="9" fontId="12" fillId="0" borderId="0" applyFont="0" applyFill="0" applyBorder="0" applyAlignment="0" applyProtection="0"/>
  </cellStyleXfs>
  <cellXfs count="144">
    <xf numFmtId="0" fontId="0" fillId="0" borderId="0" xfId="0"/>
    <xf numFmtId="0" fontId="0" fillId="0" borderId="0" xfId="0" applyAlignment="1">
      <alignment horizontal="center"/>
    </xf>
    <xf numFmtId="0" fontId="5" fillId="0" borderId="0" xfId="0" applyFont="1" applyAlignment="1">
      <alignment vertical="center"/>
    </xf>
    <xf numFmtId="0" fontId="4" fillId="0" borderId="0" xfId="0" applyFont="1" applyAlignment="1">
      <alignment vertical="center"/>
    </xf>
    <xf numFmtId="0" fontId="2" fillId="0" borderId="0" xfId="0" applyFont="1" applyAlignment="1">
      <alignment vertical="center"/>
    </xf>
    <xf numFmtId="0" fontId="0" fillId="2" borderId="0" xfId="0" applyFill="1" applyBorder="1"/>
    <xf numFmtId="0" fontId="6" fillId="2" borderId="0" xfId="0" applyFont="1" applyFill="1" applyBorder="1"/>
    <xf numFmtId="0" fontId="0" fillId="2" borderId="1" xfId="0" applyFill="1" applyBorder="1"/>
    <xf numFmtId="0" fontId="6" fillId="2" borderId="1" xfId="0" applyFont="1" applyFill="1" applyBorder="1"/>
    <xf numFmtId="0" fontId="0" fillId="2" borderId="3" xfId="0" applyFill="1" applyBorder="1"/>
    <xf numFmtId="0" fontId="6" fillId="2" borderId="3" xfId="0" applyFont="1" applyFill="1" applyBorder="1"/>
    <xf numFmtId="0" fontId="0" fillId="0" borderId="8" xfId="0" applyBorder="1" applyAlignment="1">
      <alignment horizontal="center"/>
    </xf>
    <xf numFmtId="0" fontId="0" fillId="0" borderId="4" xfId="0" applyBorder="1" applyAlignment="1">
      <alignment horizontal="center" vertical="center" wrapText="1"/>
    </xf>
    <xf numFmtId="0" fontId="0" fillId="0" borderId="8" xfId="0" applyBorder="1" applyAlignment="1">
      <alignment horizontal="center" vertical="center"/>
    </xf>
    <xf numFmtId="3" fontId="0" fillId="0" borderId="4" xfId="0" applyNumberFormat="1" applyBorder="1" applyAlignment="1">
      <alignment horizontal="center"/>
    </xf>
    <xf numFmtId="41" fontId="0" fillId="4" borderId="4" xfId="1" applyNumberFormat="1" applyFont="1" applyFill="1" applyBorder="1" applyAlignment="1">
      <alignment horizontal="center" vertical="center"/>
    </xf>
    <xf numFmtId="0" fontId="10" fillId="0" borderId="8" xfId="0" applyFont="1" applyBorder="1" applyAlignment="1">
      <alignment horizontal="center" vertical="center" wrapText="1"/>
    </xf>
    <xf numFmtId="0" fontId="0" fillId="0" borderId="0" xfId="0" applyBorder="1" applyAlignment="1">
      <alignment horizontal="left" vertical="top" wrapText="1"/>
    </xf>
    <xf numFmtId="0" fontId="3" fillId="2" borderId="1" xfId="0" applyFont="1" applyFill="1" applyBorder="1" applyAlignment="1">
      <alignment horizontal="center"/>
    </xf>
    <xf numFmtId="0" fontId="3" fillId="2" borderId="3" xfId="0" applyFont="1" applyFill="1" applyBorder="1" applyAlignment="1">
      <alignment horizontal="center"/>
    </xf>
    <xf numFmtId="0" fontId="3" fillId="2" borderId="0" xfId="0" applyFont="1" applyFill="1" applyBorder="1" applyAlignment="1">
      <alignment horizontal="center"/>
    </xf>
    <xf numFmtId="0" fontId="3" fillId="4" borderId="12" xfId="0" applyFont="1" applyFill="1" applyBorder="1" applyAlignment="1">
      <alignment horizontal="center" vertical="center"/>
    </xf>
    <xf numFmtId="0" fontId="0" fillId="0" borderId="0" xfId="0" applyBorder="1" applyAlignment="1">
      <alignment horizontal="center" vertical="center" wrapText="1"/>
    </xf>
    <xf numFmtId="0" fontId="0" fillId="0" borderId="0" xfId="0" applyBorder="1" applyAlignment="1">
      <alignment horizontal="center"/>
    </xf>
    <xf numFmtId="0" fontId="0" fillId="3" borderId="0" xfId="0" applyFill="1" applyBorder="1" applyAlignment="1">
      <alignment horizontal="center"/>
    </xf>
    <xf numFmtId="0" fontId="0" fillId="3" borderId="0" xfId="0" applyFill="1" applyBorder="1" applyAlignment="1"/>
    <xf numFmtId="3" fontId="0" fillId="0" borderId="8" xfId="0" applyNumberFormat="1" applyBorder="1" applyAlignment="1">
      <alignment horizontal="center"/>
    </xf>
    <xf numFmtId="3" fontId="0" fillId="0" borderId="0" xfId="0" applyNumberFormat="1" applyBorder="1" applyAlignment="1">
      <alignment horizontal="center"/>
    </xf>
    <xf numFmtId="0" fontId="7" fillId="2" borderId="12" xfId="0" applyFont="1" applyFill="1" applyBorder="1" applyAlignment="1">
      <alignment horizontal="center" vertical="center"/>
    </xf>
    <xf numFmtId="0" fontId="0" fillId="5" borderId="8" xfId="0" applyFill="1" applyBorder="1" applyAlignment="1">
      <alignment horizontal="center"/>
    </xf>
    <xf numFmtId="0" fontId="2" fillId="0" borderId="0" xfId="0" applyFont="1" applyAlignment="1">
      <alignment horizontal="center" vertical="center"/>
    </xf>
    <xf numFmtId="0" fontId="3" fillId="2" borderId="3" xfId="0" applyFont="1" applyFill="1" applyBorder="1" applyAlignment="1">
      <alignment horizontal="center"/>
    </xf>
    <xf numFmtId="0" fontId="3" fillId="2" borderId="0" xfId="0" applyFont="1" applyFill="1" applyBorder="1" applyAlignment="1">
      <alignment horizontal="center"/>
    </xf>
    <xf numFmtId="0" fontId="3" fillId="2" borderId="1" xfId="0" applyFont="1" applyFill="1" applyBorder="1" applyAlignment="1">
      <alignment horizontal="center"/>
    </xf>
    <xf numFmtId="41" fontId="0" fillId="3" borderId="4" xfId="1" applyNumberFormat="1" applyFont="1" applyFill="1" applyBorder="1" applyAlignment="1">
      <alignment horizontal="center" vertical="center"/>
    </xf>
    <xf numFmtId="9" fontId="0" fillId="0" borderId="8" xfId="2" applyFont="1" applyBorder="1" applyAlignment="1">
      <alignment horizontal="center" vertical="center"/>
    </xf>
    <xf numFmtId="0" fontId="0" fillId="0" borderId="12" xfId="0" applyBorder="1" applyAlignment="1">
      <alignment horizontal="center"/>
    </xf>
    <xf numFmtId="0" fontId="7" fillId="2" borderId="15" xfId="0" applyFont="1" applyFill="1" applyBorder="1" applyAlignment="1">
      <alignment horizontal="center" vertical="center"/>
    </xf>
    <xf numFmtId="0" fontId="3" fillId="4" borderId="15" xfId="0" applyFont="1" applyFill="1" applyBorder="1" applyAlignment="1">
      <alignment horizontal="center" vertical="center"/>
    </xf>
    <xf numFmtId="0" fontId="0" fillId="2" borderId="8" xfId="0" applyFill="1" applyBorder="1"/>
    <xf numFmtId="9" fontId="0" fillId="0" borderId="8" xfId="0" applyNumberFormat="1" applyBorder="1" applyAlignment="1">
      <alignment horizontal="center" vertical="center"/>
    </xf>
    <xf numFmtId="0" fontId="10" fillId="2" borderId="8" xfId="0" applyFont="1" applyFill="1" applyBorder="1" applyAlignment="1">
      <alignment horizontal="center" vertical="center"/>
    </xf>
    <xf numFmtId="0" fontId="0" fillId="2" borderId="0" xfId="0" applyFill="1" applyAlignment="1">
      <alignment horizontal="center" vertical="center"/>
    </xf>
    <xf numFmtId="0" fontId="0" fillId="2" borderId="8" xfId="0" applyFill="1" applyBorder="1" applyAlignment="1">
      <alignment horizontal="center" vertical="center"/>
    </xf>
    <xf numFmtId="0" fontId="3" fillId="2" borderId="12" xfId="0" applyFont="1" applyFill="1" applyBorder="1" applyAlignment="1">
      <alignment horizontal="center" vertical="center"/>
    </xf>
    <xf numFmtId="0" fontId="0" fillId="2" borderId="8" xfId="0" applyFont="1" applyFill="1" applyBorder="1" applyAlignment="1">
      <alignment vertical="center"/>
    </xf>
    <xf numFmtId="0" fontId="10" fillId="6" borderId="8" xfId="0" applyFont="1" applyFill="1" applyBorder="1" applyAlignment="1">
      <alignment horizontal="center" vertical="center" wrapText="1"/>
    </xf>
    <xf numFmtId="0" fontId="0" fillId="6" borderId="4" xfId="0" applyFill="1" applyBorder="1" applyAlignment="1">
      <alignment horizontal="center" vertical="center" wrapText="1"/>
    </xf>
    <xf numFmtId="0" fontId="0" fillId="6" borderId="8" xfId="0" applyFill="1" applyBorder="1" applyAlignment="1">
      <alignment horizontal="center" vertical="center"/>
    </xf>
    <xf numFmtId="9" fontId="0" fillId="6" borderId="8" xfId="2" applyFont="1" applyFill="1" applyBorder="1" applyAlignment="1">
      <alignment horizontal="center" vertical="center"/>
    </xf>
    <xf numFmtId="0" fontId="0" fillId="6" borderId="0" xfId="0" applyFill="1"/>
    <xf numFmtId="0" fontId="14" fillId="6" borderId="0" xfId="0" applyFont="1" applyFill="1" applyAlignment="1">
      <alignment vertical="center"/>
    </xf>
    <xf numFmtId="0" fontId="13" fillId="6" borderId="0" xfId="0" applyFont="1" applyFill="1"/>
    <xf numFmtId="0" fontId="0" fillId="6" borderId="8" xfId="0" applyFill="1" applyBorder="1" applyAlignment="1">
      <alignment horizontal="center"/>
    </xf>
    <xf numFmtId="0" fontId="10" fillId="7" borderId="8" xfId="0" applyFont="1" applyFill="1" applyBorder="1" applyAlignment="1">
      <alignment horizontal="center" vertical="center" wrapText="1"/>
    </xf>
    <xf numFmtId="0" fontId="0" fillId="7" borderId="4" xfId="0" applyFill="1" applyBorder="1" applyAlignment="1">
      <alignment horizontal="center" vertical="center" wrapText="1"/>
    </xf>
    <xf numFmtId="0" fontId="0" fillId="7" borderId="8" xfId="0" applyFill="1" applyBorder="1" applyAlignment="1">
      <alignment horizontal="center"/>
    </xf>
    <xf numFmtId="9" fontId="0" fillId="7" borderId="8" xfId="2" applyFont="1" applyFill="1" applyBorder="1" applyAlignment="1">
      <alignment horizontal="center" vertical="center"/>
    </xf>
    <xf numFmtId="0" fontId="0" fillId="7" borderId="0" xfId="0" applyFill="1"/>
    <xf numFmtId="0" fontId="11" fillId="4" borderId="8" xfId="0" applyFont="1" applyFill="1" applyBorder="1" applyAlignment="1">
      <alignment horizontal="center" vertical="center"/>
    </xf>
    <xf numFmtId="0" fontId="11" fillId="4" borderId="8" xfId="0" applyFont="1" applyFill="1" applyBorder="1" applyAlignment="1">
      <alignment horizontal="center"/>
    </xf>
    <xf numFmtId="0" fontId="9" fillId="0" borderId="4" xfId="0" applyFont="1" applyBorder="1" applyAlignment="1">
      <alignment horizontal="left" vertical="top" wrapText="1"/>
    </xf>
    <xf numFmtId="0" fontId="9" fillId="0" borderId="2" xfId="0" applyFont="1" applyBorder="1" applyAlignment="1">
      <alignment horizontal="left" vertical="top" wrapText="1"/>
    </xf>
    <xf numFmtId="0" fontId="9" fillId="0" borderId="13" xfId="0" applyFont="1" applyBorder="1" applyAlignment="1">
      <alignment horizontal="left" vertical="top" wrapText="1"/>
    </xf>
    <xf numFmtId="0" fontId="0" fillId="2" borderId="3" xfId="0" applyFill="1" applyBorder="1" applyAlignment="1">
      <alignment horizontal="center"/>
    </xf>
    <xf numFmtId="0" fontId="0" fillId="2" borderId="9" xfId="0" applyFill="1" applyBorder="1" applyAlignment="1">
      <alignment horizontal="center"/>
    </xf>
    <xf numFmtId="0" fontId="0" fillId="2" borderId="0" xfId="0" applyFill="1" applyBorder="1" applyAlignment="1">
      <alignment horizontal="center"/>
    </xf>
    <xf numFmtId="0" fontId="0" fillId="2" borderId="10" xfId="0" applyFill="1" applyBorder="1" applyAlignment="1">
      <alignment horizontal="center"/>
    </xf>
    <xf numFmtId="0" fontId="0" fillId="2" borderId="1" xfId="0" applyFill="1" applyBorder="1" applyAlignment="1">
      <alignment horizontal="center"/>
    </xf>
    <xf numFmtId="0" fontId="0" fillId="2" borderId="11" xfId="0" applyFill="1" applyBorder="1" applyAlignment="1">
      <alignment horizontal="center"/>
    </xf>
    <xf numFmtId="0" fontId="0" fillId="0" borderId="5" xfId="0" applyBorder="1" applyAlignment="1">
      <alignment horizontal="center" vertical="top" wrapText="1"/>
    </xf>
    <xf numFmtId="0" fontId="0" fillId="0" borderId="3" xfId="0" applyBorder="1" applyAlignment="1">
      <alignment horizontal="center" vertical="top" wrapText="1"/>
    </xf>
    <xf numFmtId="0" fontId="0" fillId="0" borderId="9" xfId="0" applyBorder="1" applyAlignment="1">
      <alignment horizontal="center" vertical="top" wrapText="1"/>
    </xf>
    <xf numFmtId="0" fontId="0" fillId="0" borderId="6" xfId="0" applyBorder="1" applyAlignment="1">
      <alignment horizontal="center" vertical="top" wrapText="1"/>
    </xf>
    <xf numFmtId="0" fontId="0" fillId="0" borderId="0" xfId="0" applyBorder="1" applyAlignment="1">
      <alignment horizontal="center" vertical="top" wrapText="1"/>
    </xf>
    <xf numFmtId="0" fontId="0" fillId="0" borderId="10" xfId="0" applyBorder="1" applyAlignment="1">
      <alignment horizontal="center" vertical="top" wrapText="1"/>
    </xf>
    <xf numFmtId="0" fontId="0" fillId="0" borderId="7" xfId="0" applyBorder="1" applyAlignment="1">
      <alignment horizontal="center" vertical="top" wrapText="1"/>
    </xf>
    <xf numFmtId="0" fontId="0" fillId="0" borderId="1" xfId="0" applyBorder="1" applyAlignment="1">
      <alignment horizontal="center" vertical="top" wrapText="1"/>
    </xf>
    <xf numFmtId="0" fontId="0" fillId="0" borderId="11" xfId="0" applyBorder="1" applyAlignment="1">
      <alignment horizontal="center" vertical="top" wrapText="1"/>
    </xf>
    <xf numFmtId="0" fontId="1" fillId="2" borderId="4" xfId="0" applyFont="1" applyFill="1" applyBorder="1" applyAlignment="1">
      <alignment horizontal="center"/>
    </xf>
    <xf numFmtId="0" fontId="1" fillId="2" borderId="2" xfId="0" applyFont="1" applyFill="1" applyBorder="1" applyAlignment="1">
      <alignment horizontal="center"/>
    </xf>
    <xf numFmtId="0" fontId="1" fillId="2" borderId="13" xfId="0" applyFont="1" applyFill="1" applyBorder="1" applyAlignment="1">
      <alignment horizontal="center"/>
    </xf>
    <xf numFmtId="0" fontId="0" fillId="2" borderId="8" xfId="0" applyFill="1" applyBorder="1" applyAlignment="1">
      <alignment horizontal="center" vertical="center"/>
    </xf>
    <xf numFmtId="0" fontId="9" fillId="6" borderId="4" xfId="0" applyFont="1" applyFill="1" applyBorder="1" applyAlignment="1">
      <alignment horizontal="left" vertical="top"/>
    </xf>
    <xf numFmtId="0" fontId="9" fillId="6" borderId="2" xfId="0" applyFont="1" applyFill="1" applyBorder="1" applyAlignment="1">
      <alignment horizontal="left" vertical="top"/>
    </xf>
    <xf numFmtId="0" fontId="9" fillId="6" borderId="13" xfId="0" applyFont="1" applyFill="1" applyBorder="1" applyAlignment="1">
      <alignment horizontal="left" vertical="top"/>
    </xf>
    <xf numFmtId="0" fontId="7" fillId="2" borderId="5"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9"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11" xfId="0" applyFont="1" applyFill="1" applyBorder="1" applyAlignment="1">
      <alignment horizontal="center" vertical="center"/>
    </xf>
    <xf numFmtId="0" fontId="9" fillId="0" borderId="4" xfId="0" applyFont="1" applyBorder="1" applyAlignment="1">
      <alignment vertical="top" wrapText="1"/>
    </xf>
    <xf numFmtId="0" fontId="9" fillId="0" borderId="2" xfId="0" applyFont="1" applyBorder="1" applyAlignment="1">
      <alignment vertical="top" wrapText="1"/>
    </xf>
    <xf numFmtId="0" fontId="9" fillId="0" borderId="13" xfId="0" applyFont="1" applyBorder="1" applyAlignment="1">
      <alignment vertical="top" wrapText="1"/>
    </xf>
    <xf numFmtId="0" fontId="9" fillId="6" borderId="4" xfId="0" applyFont="1" applyFill="1" applyBorder="1" applyAlignment="1">
      <alignment vertical="top" wrapText="1"/>
    </xf>
    <xf numFmtId="0" fontId="9" fillId="6" borderId="2" xfId="0" applyFont="1" applyFill="1" applyBorder="1" applyAlignment="1">
      <alignment vertical="top" wrapText="1"/>
    </xf>
    <xf numFmtId="0" fontId="9" fillId="6" borderId="13" xfId="0" applyFont="1" applyFill="1" applyBorder="1" applyAlignment="1">
      <alignment vertical="top" wrapText="1"/>
    </xf>
    <xf numFmtId="0" fontId="0" fillId="2" borderId="4" xfId="0" applyFill="1" applyBorder="1" applyAlignment="1">
      <alignment horizontal="center"/>
    </xf>
    <xf numFmtId="0" fontId="0" fillId="2" borderId="2" xfId="0" applyFill="1" applyBorder="1" applyAlignment="1">
      <alignment horizontal="center"/>
    </xf>
    <xf numFmtId="0" fontId="0" fillId="2" borderId="13" xfId="0" applyFill="1" applyBorder="1" applyAlignment="1">
      <alignment horizontal="center"/>
    </xf>
    <xf numFmtId="0" fontId="9" fillId="6" borderId="4" xfId="0" applyFont="1" applyFill="1" applyBorder="1" applyAlignment="1">
      <alignment horizontal="left" vertical="top" wrapText="1"/>
    </xf>
    <xf numFmtId="0" fontId="9" fillId="6" borderId="2" xfId="0" applyFont="1" applyFill="1" applyBorder="1" applyAlignment="1">
      <alignment horizontal="left" vertical="top" wrapText="1"/>
    </xf>
    <xf numFmtId="0" fontId="9" fillId="6" borderId="13" xfId="0" applyFont="1" applyFill="1" applyBorder="1" applyAlignment="1">
      <alignment horizontal="left" vertical="top" wrapText="1"/>
    </xf>
    <xf numFmtId="0" fontId="9" fillId="0" borderId="4" xfId="0" applyFont="1" applyBorder="1" applyAlignment="1">
      <alignment horizontal="left" vertical="top"/>
    </xf>
    <xf numFmtId="0" fontId="9" fillId="0" borderId="2" xfId="0" applyFont="1" applyBorder="1" applyAlignment="1">
      <alignment horizontal="left" vertical="top"/>
    </xf>
    <xf numFmtId="0" fontId="9" fillId="0" borderId="13" xfId="0" applyFont="1" applyBorder="1" applyAlignment="1">
      <alignment horizontal="left" vertical="top"/>
    </xf>
    <xf numFmtId="0" fontId="7" fillId="2" borderId="12" xfId="0" applyFont="1" applyFill="1" applyBorder="1" applyAlignment="1">
      <alignment horizontal="center" vertical="center"/>
    </xf>
    <xf numFmtId="0" fontId="7" fillId="2" borderId="14" xfId="0" applyFont="1" applyFill="1" applyBorder="1" applyAlignment="1">
      <alignment horizontal="center" vertical="center"/>
    </xf>
    <xf numFmtId="0" fontId="9" fillId="7" borderId="4" xfId="0" applyFont="1" applyFill="1" applyBorder="1" applyAlignment="1">
      <alignment horizontal="left" vertical="top" wrapText="1"/>
    </xf>
    <xf numFmtId="0" fontId="9" fillId="7" borderId="2" xfId="0" applyFont="1" applyFill="1" applyBorder="1" applyAlignment="1">
      <alignment horizontal="left" vertical="top" wrapText="1"/>
    </xf>
    <xf numFmtId="0" fontId="9" fillId="7" borderId="13" xfId="0" applyFont="1" applyFill="1" applyBorder="1" applyAlignment="1">
      <alignment horizontal="left" vertical="top" wrapText="1"/>
    </xf>
    <xf numFmtId="0" fontId="0" fillId="2" borderId="5" xfId="0" applyFill="1" applyBorder="1" applyAlignment="1">
      <alignment horizontal="center"/>
    </xf>
    <xf numFmtId="0" fontId="4" fillId="0" borderId="0" xfId="0" applyFont="1" applyAlignment="1">
      <alignment horizontal="center" vertical="center"/>
    </xf>
    <xf numFmtId="0" fontId="5" fillId="0" borderId="0" xfId="0" applyFont="1" applyAlignment="1">
      <alignment horizontal="center" vertical="center"/>
    </xf>
    <xf numFmtId="0" fontId="2" fillId="0" borderId="0" xfId="0" applyFont="1" applyAlignment="1">
      <alignment horizontal="center" vertical="center"/>
    </xf>
    <xf numFmtId="0" fontId="3" fillId="2" borderId="5" xfId="0" applyFont="1" applyFill="1" applyBorder="1" applyAlignment="1">
      <alignment horizontal="center"/>
    </xf>
    <xf numFmtId="0" fontId="3" fillId="2" borderId="3" xfId="0" applyFont="1" applyFill="1" applyBorder="1" applyAlignment="1">
      <alignment horizontal="center"/>
    </xf>
    <xf numFmtId="0" fontId="3" fillId="2" borderId="6" xfId="0" applyFont="1" applyFill="1" applyBorder="1" applyAlignment="1">
      <alignment horizontal="center"/>
    </xf>
    <xf numFmtId="0" fontId="3" fillId="2" borderId="0" xfId="0" applyFont="1" applyFill="1" applyBorder="1" applyAlignment="1">
      <alignment horizontal="center"/>
    </xf>
    <xf numFmtId="0" fontId="3" fillId="2" borderId="7" xfId="0" applyFont="1" applyFill="1" applyBorder="1" applyAlignment="1">
      <alignment horizontal="center"/>
    </xf>
    <xf numFmtId="0" fontId="3" fillId="2" borderId="1" xfId="0" applyFont="1" applyFill="1" applyBorder="1" applyAlignment="1">
      <alignment horizontal="center"/>
    </xf>
    <xf numFmtId="0" fontId="8" fillId="2" borderId="4" xfId="0" applyFont="1" applyFill="1" applyBorder="1" applyAlignment="1">
      <alignment horizontal="center"/>
    </xf>
    <xf numFmtId="0" fontId="8" fillId="2" borderId="1" xfId="0" applyFont="1" applyFill="1" applyBorder="1" applyAlignment="1">
      <alignment horizontal="center"/>
    </xf>
    <xf numFmtId="0" fontId="8" fillId="2" borderId="11" xfId="0" applyFont="1" applyFill="1" applyBorder="1" applyAlignment="1">
      <alignment horizontal="center"/>
    </xf>
    <xf numFmtId="0" fontId="0" fillId="0" borderId="5" xfId="0" applyBorder="1" applyAlignment="1">
      <alignment horizontal="left" vertical="top" wrapText="1"/>
    </xf>
    <xf numFmtId="0" fontId="0" fillId="0" borderId="3" xfId="0" applyBorder="1" applyAlignment="1">
      <alignment horizontal="left" vertical="top" wrapText="1"/>
    </xf>
    <xf numFmtId="0" fontId="0" fillId="0" borderId="9" xfId="0" applyBorder="1" applyAlignment="1">
      <alignment horizontal="left" vertical="top" wrapText="1"/>
    </xf>
    <xf numFmtId="0" fontId="0" fillId="0" borderId="6" xfId="0" applyBorder="1" applyAlignment="1">
      <alignment horizontal="left" vertical="top" wrapText="1"/>
    </xf>
    <xf numFmtId="0" fontId="0" fillId="0" borderId="0" xfId="0" applyBorder="1" applyAlignment="1">
      <alignment horizontal="left" vertical="top" wrapText="1"/>
    </xf>
    <xf numFmtId="0" fontId="0" fillId="0" borderId="10" xfId="0" applyBorder="1" applyAlignment="1">
      <alignment horizontal="left" vertical="top" wrapText="1"/>
    </xf>
    <xf numFmtId="0" fontId="0" fillId="0" borderId="7" xfId="0" applyBorder="1" applyAlignment="1">
      <alignment horizontal="left" vertical="top" wrapText="1"/>
    </xf>
    <xf numFmtId="0" fontId="0" fillId="0" borderId="1" xfId="0" applyBorder="1" applyAlignment="1">
      <alignment horizontal="left" vertical="top" wrapText="1"/>
    </xf>
    <xf numFmtId="0" fontId="0" fillId="0" borderId="11" xfId="0" applyBorder="1" applyAlignment="1">
      <alignment horizontal="left" vertical="top" wrapText="1"/>
    </xf>
    <xf numFmtId="0" fontId="11" fillId="4" borderId="4" xfId="0" applyFont="1" applyFill="1" applyBorder="1" applyAlignment="1">
      <alignment horizontal="center"/>
    </xf>
    <xf numFmtId="0" fontId="11" fillId="4" borderId="13" xfId="0" applyFont="1" applyFill="1" applyBorder="1" applyAlignment="1">
      <alignment horizontal="center"/>
    </xf>
    <xf numFmtId="0" fontId="8" fillId="2" borderId="2" xfId="0" applyFont="1" applyFill="1" applyBorder="1" applyAlignment="1">
      <alignment horizontal="center"/>
    </xf>
    <xf numFmtId="0" fontId="8" fillId="2" borderId="13" xfId="0" applyFont="1" applyFill="1" applyBorder="1" applyAlignment="1">
      <alignment horizontal="center"/>
    </xf>
    <xf numFmtId="0" fontId="9" fillId="0" borderId="4" xfId="0" applyFont="1" applyFill="1" applyBorder="1" applyAlignment="1">
      <alignment horizontal="left" vertical="top" wrapText="1"/>
    </xf>
    <xf numFmtId="0" fontId="9" fillId="0" borderId="2" xfId="0" applyFont="1" applyFill="1" applyBorder="1" applyAlignment="1">
      <alignment horizontal="left" vertical="top" wrapText="1"/>
    </xf>
    <xf numFmtId="0" fontId="9" fillId="0" borderId="13" xfId="0" applyFont="1" applyFill="1" applyBorder="1" applyAlignment="1">
      <alignment horizontal="left" vertical="top" wrapText="1"/>
    </xf>
    <xf numFmtId="0" fontId="0" fillId="0" borderId="4" xfId="0" applyFill="1" applyBorder="1" applyAlignment="1">
      <alignment horizontal="center" vertical="center" wrapText="1"/>
    </xf>
    <xf numFmtId="0" fontId="0" fillId="0" borderId="8" xfId="0" applyFill="1" applyBorder="1" applyAlignment="1">
      <alignment horizontal="center"/>
    </xf>
    <xf numFmtId="9" fontId="0" fillId="0" borderId="8" xfId="2" applyFont="1" applyFill="1" applyBorder="1" applyAlignment="1">
      <alignment horizontal="center" vertical="center"/>
    </xf>
  </cellXfs>
  <cellStyles count="3">
    <cellStyle name="Comma [0]" xfId="1" builtinId="6"/>
    <cellStyle name="Normal" xfId="0" builtinId="0"/>
    <cellStyle name="Percent" xfId="2" builtinId="5"/>
  </cellStyles>
  <dxfs count="0"/>
  <tableStyles count="0" defaultTableStyle="TableStyleMedium2" defaultPivotStyle="PivotStyleLight16"/>
  <colors>
    <mruColors>
      <color rgb="FFF6CD1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lang val="en-US"/>
  <c:chart>
    <c:title>
      <c:layout/>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plotArea>
      <c:layout/>
      <c:barChart>
        <c:barDir val="col"/>
        <c:grouping val="clustered"/>
        <c:ser>
          <c:idx val="0"/>
          <c:order val="0"/>
          <c:tx>
            <c:strRef>
              <c:f>'HASIL REKAPULASI AMI  APT '!$C$17</c:f>
              <c:strCache>
                <c:ptCount val="1"/>
                <c:pt idx="0">
                  <c:v>REKAPULASI AMI APT</c:v>
                </c:pt>
              </c:strCache>
            </c:strRef>
          </c:tx>
          <c:spPr>
            <a:solidFill>
              <a:schemeClr val="accent1"/>
            </a:solidFill>
            <a:ln>
              <a:noFill/>
            </a:ln>
            <a:effectLst/>
          </c:spPr>
          <c:cat>
            <c:strRef>
              <c:f>'HASIL REKAPULASI AMI  APT '!$B$18:$B$29</c:f>
              <c:strCache>
                <c:ptCount val="12"/>
                <c:pt idx="0">
                  <c:v>A</c:v>
                </c:pt>
                <c:pt idx="1">
                  <c:v>B</c:v>
                </c:pt>
                <c:pt idx="2">
                  <c:v>C1</c:v>
                </c:pt>
                <c:pt idx="3">
                  <c:v>C2</c:v>
                </c:pt>
                <c:pt idx="4">
                  <c:v>C3</c:v>
                </c:pt>
                <c:pt idx="5">
                  <c:v>C4</c:v>
                </c:pt>
                <c:pt idx="6">
                  <c:v>C5</c:v>
                </c:pt>
                <c:pt idx="7">
                  <c:v>C6</c:v>
                </c:pt>
                <c:pt idx="8">
                  <c:v>C7</c:v>
                </c:pt>
                <c:pt idx="9">
                  <c:v>C8</c:v>
                </c:pt>
                <c:pt idx="10">
                  <c:v>C9</c:v>
                </c:pt>
                <c:pt idx="11">
                  <c:v>D</c:v>
                </c:pt>
              </c:strCache>
            </c:strRef>
          </c:cat>
          <c:val>
            <c:numRef>
              <c:f>'HASIL REKAPULASI AMI  APT '!$C$18:$C$29</c:f>
              <c:numCache>
                <c:formatCode>0%</c:formatCode>
                <c:ptCount val="12"/>
                <c:pt idx="0">
                  <c:v>0.75</c:v>
                </c:pt>
                <c:pt idx="1">
                  <c:v>0</c:v>
                </c:pt>
                <c:pt idx="2">
                  <c:v>0.17307692307692307</c:v>
                </c:pt>
                <c:pt idx="3">
                  <c:v>0</c:v>
                </c:pt>
                <c:pt idx="4">
                  <c:v>0</c:v>
                </c:pt>
                <c:pt idx="5">
                  <c:v>0</c:v>
                </c:pt>
                <c:pt idx="6">
                  <c:v>0</c:v>
                </c:pt>
                <c:pt idx="7">
                  <c:v>0.1875</c:v>
                </c:pt>
                <c:pt idx="8">
                  <c:v>0</c:v>
                </c:pt>
                <c:pt idx="9">
                  <c:v>0</c:v>
                </c:pt>
                <c:pt idx="10">
                  <c:v>0</c:v>
                </c:pt>
                <c:pt idx="11">
                  <c:v>0</c:v>
                </c:pt>
              </c:numCache>
            </c:numRef>
          </c:val>
          <c:extLst xmlns:c16r2="http://schemas.microsoft.com/office/drawing/2015/06/chart">
            <c:ext xmlns:c16="http://schemas.microsoft.com/office/drawing/2014/chart" uri="{C3380CC4-5D6E-409C-BE32-E72D297353CC}">
              <c16:uniqueId val="{00000000-531E-4148-8E01-BB4352B4790F}"/>
            </c:ext>
          </c:extLst>
        </c:ser>
        <c:gapWidth val="219"/>
        <c:overlap val="-27"/>
        <c:axId val="192699008"/>
        <c:axId val="192700800"/>
      </c:barChart>
      <c:catAx>
        <c:axId val="192699008"/>
        <c:scaling>
          <c:orientation val="minMax"/>
        </c:scaling>
        <c:axPos val="b"/>
        <c:numFmt formatCode="General" sourceLinked="1"/>
        <c:maj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2700800"/>
        <c:crosses val="autoZero"/>
        <c:auto val="1"/>
        <c:lblAlgn val="ctr"/>
        <c:lblOffset val="100"/>
      </c:catAx>
      <c:valAx>
        <c:axId val="192700800"/>
        <c:scaling>
          <c:orientation val="minMax"/>
        </c:scaling>
        <c:axPos val="l"/>
        <c:majorGridlines>
          <c:spPr>
            <a:ln w="9525" cap="flat" cmpd="sng" algn="ctr">
              <a:solidFill>
                <a:schemeClr val="tx1">
                  <a:lumMod val="15000"/>
                  <a:lumOff val="85000"/>
                </a:schemeClr>
              </a:soli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2699008"/>
        <c:crosses val="autoZero"/>
        <c:crossBetween val="between"/>
      </c:valAx>
      <c:spPr>
        <a:noFill/>
        <a:ln>
          <a:noFill/>
        </a:ln>
        <a:effectLst/>
      </c:spPr>
    </c:plotArea>
    <c:plotVisOnly val="1"/>
    <c:dispBlanksAs val="gap"/>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000000000000044" l="0.7000000000000004" r="0.7000000000000004" t="0.75000000000000044" header="0.30000000000000021" footer="0.30000000000000021"/>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381000</xdr:colOff>
      <xdr:row>1</xdr:row>
      <xdr:rowOff>114300</xdr:rowOff>
    </xdr:from>
    <xdr:to>
      <xdr:col>3</xdr:col>
      <xdr:colOff>330835</xdr:colOff>
      <xdr:row>6</xdr:row>
      <xdr:rowOff>107950</xdr:rowOff>
    </xdr:to>
    <xdr:pic>
      <xdr:nvPicPr>
        <xdr:cNvPr id="2" name="Picture 1" descr="logo uin">
          <a:extLst>
            <a:ext uri="{FF2B5EF4-FFF2-40B4-BE49-F238E27FC236}">
              <a16:creationId xmlns=""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628650" y="304800"/>
          <a:ext cx="1530985" cy="946150"/>
        </a:xfrm>
        <a:prstGeom prst="rect">
          <a:avLst/>
        </a:prstGeom>
        <a:noFill/>
        <a:ln>
          <a:noFill/>
        </a:ln>
      </xdr:spPr>
    </xdr:pic>
    <xdr:clientData/>
  </xdr:twoCellAnchor>
  <xdr:twoCellAnchor>
    <xdr:from>
      <xdr:col>3</xdr:col>
      <xdr:colOff>327660</xdr:colOff>
      <xdr:row>16</xdr:row>
      <xdr:rowOff>3175</xdr:rowOff>
    </xdr:from>
    <xdr:to>
      <xdr:col>3</xdr:col>
      <xdr:colOff>327660</xdr:colOff>
      <xdr:row>16</xdr:row>
      <xdr:rowOff>3175</xdr:rowOff>
    </xdr:to>
    <xdr:cxnSp macro="">
      <xdr:nvCxnSpPr>
        <xdr:cNvPr id="3" name="Line 1">
          <a:extLst>
            <a:ext uri="{FF2B5EF4-FFF2-40B4-BE49-F238E27FC236}">
              <a16:creationId xmlns="" xmlns:a16="http://schemas.microsoft.com/office/drawing/2014/main" id="{00000000-0008-0000-0100-000003000000}"/>
            </a:ext>
          </a:extLst>
        </xdr:cNvPr>
        <xdr:cNvCxnSpPr>
          <a:cxnSpLocks noChangeShapeType="1"/>
        </xdr:cNvCxnSpPr>
      </xdr:nvCxnSpPr>
      <xdr:spPr bwMode="auto">
        <a:xfrm>
          <a:off x="2156460" y="3051175"/>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24</xdr:row>
      <xdr:rowOff>3175</xdr:rowOff>
    </xdr:from>
    <xdr:to>
      <xdr:col>3</xdr:col>
      <xdr:colOff>327660</xdr:colOff>
      <xdr:row>24</xdr:row>
      <xdr:rowOff>3175</xdr:rowOff>
    </xdr:to>
    <xdr:cxnSp macro="">
      <xdr:nvCxnSpPr>
        <xdr:cNvPr id="4" name="Line 1">
          <a:extLst>
            <a:ext uri="{FF2B5EF4-FFF2-40B4-BE49-F238E27FC236}">
              <a16:creationId xmlns="" xmlns:a16="http://schemas.microsoft.com/office/drawing/2014/main" id="{00000000-0008-0000-0100-000004000000}"/>
            </a:ext>
          </a:extLst>
        </xdr:cNvPr>
        <xdr:cNvCxnSpPr>
          <a:cxnSpLocks noChangeShapeType="1"/>
        </xdr:cNvCxnSpPr>
      </xdr:nvCxnSpPr>
      <xdr:spPr bwMode="auto">
        <a:xfrm>
          <a:off x="2156460" y="5480050"/>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32</xdr:row>
      <xdr:rowOff>3175</xdr:rowOff>
    </xdr:from>
    <xdr:to>
      <xdr:col>3</xdr:col>
      <xdr:colOff>327660</xdr:colOff>
      <xdr:row>32</xdr:row>
      <xdr:rowOff>3175</xdr:rowOff>
    </xdr:to>
    <xdr:cxnSp macro="">
      <xdr:nvCxnSpPr>
        <xdr:cNvPr id="5" name="Line 1">
          <a:extLst>
            <a:ext uri="{FF2B5EF4-FFF2-40B4-BE49-F238E27FC236}">
              <a16:creationId xmlns="" xmlns:a16="http://schemas.microsoft.com/office/drawing/2014/main" id="{00000000-0008-0000-0100-000005000000}"/>
            </a:ext>
          </a:extLst>
        </xdr:cNvPr>
        <xdr:cNvCxnSpPr>
          <a:cxnSpLocks noChangeShapeType="1"/>
        </xdr:cNvCxnSpPr>
      </xdr:nvCxnSpPr>
      <xdr:spPr bwMode="auto">
        <a:xfrm>
          <a:off x="2156460" y="7889875"/>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81</xdr:row>
      <xdr:rowOff>3175</xdr:rowOff>
    </xdr:from>
    <xdr:to>
      <xdr:col>3</xdr:col>
      <xdr:colOff>327660</xdr:colOff>
      <xdr:row>81</xdr:row>
      <xdr:rowOff>3175</xdr:rowOff>
    </xdr:to>
    <xdr:cxnSp macro="">
      <xdr:nvCxnSpPr>
        <xdr:cNvPr id="7" name="Line 1">
          <a:extLst>
            <a:ext uri="{FF2B5EF4-FFF2-40B4-BE49-F238E27FC236}">
              <a16:creationId xmlns="" xmlns:a16="http://schemas.microsoft.com/office/drawing/2014/main" id="{00000000-0008-0000-0100-000007000000}"/>
            </a:ext>
          </a:extLst>
        </xdr:cNvPr>
        <xdr:cNvCxnSpPr>
          <a:cxnSpLocks noChangeShapeType="1"/>
        </xdr:cNvCxnSpPr>
      </xdr:nvCxnSpPr>
      <xdr:spPr bwMode="auto">
        <a:xfrm>
          <a:off x="2156460" y="25158700"/>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92</xdr:row>
      <xdr:rowOff>3175</xdr:rowOff>
    </xdr:from>
    <xdr:to>
      <xdr:col>3</xdr:col>
      <xdr:colOff>327660</xdr:colOff>
      <xdr:row>92</xdr:row>
      <xdr:rowOff>3175</xdr:rowOff>
    </xdr:to>
    <xdr:cxnSp macro="">
      <xdr:nvCxnSpPr>
        <xdr:cNvPr id="8" name="Line 1">
          <a:extLst>
            <a:ext uri="{FF2B5EF4-FFF2-40B4-BE49-F238E27FC236}">
              <a16:creationId xmlns="" xmlns:a16="http://schemas.microsoft.com/office/drawing/2014/main" id="{00000000-0008-0000-0100-000008000000}"/>
            </a:ext>
          </a:extLst>
        </xdr:cNvPr>
        <xdr:cNvCxnSpPr>
          <a:cxnSpLocks noChangeShapeType="1"/>
        </xdr:cNvCxnSpPr>
      </xdr:nvCxnSpPr>
      <xdr:spPr bwMode="auto">
        <a:xfrm>
          <a:off x="2156460" y="32721550"/>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32</xdr:row>
      <xdr:rowOff>3175</xdr:rowOff>
    </xdr:from>
    <xdr:to>
      <xdr:col>3</xdr:col>
      <xdr:colOff>327660</xdr:colOff>
      <xdr:row>32</xdr:row>
      <xdr:rowOff>3175</xdr:rowOff>
    </xdr:to>
    <xdr:cxnSp macro="">
      <xdr:nvCxnSpPr>
        <xdr:cNvPr id="16" name="Line 1">
          <a:extLst>
            <a:ext uri="{FF2B5EF4-FFF2-40B4-BE49-F238E27FC236}">
              <a16:creationId xmlns="" xmlns:a16="http://schemas.microsoft.com/office/drawing/2014/main" id="{00000000-0008-0000-0100-000010000000}"/>
            </a:ext>
          </a:extLst>
        </xdr:cNvPr>
        <xdr:cNvCxnSpPr>
          <a:cxnSpLocks noChangeShapeType="1"/>
        </xdr:cNvCxnSpPr>
      </xdr:nvCxnSpPr>
      <xdr:spPr bwMode="auto">
        <a:xfrm>
          <a:off x="2161223" y="5396706"/>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62</xdr:row>
      <xdr:rowOff>3175</xdr:rowOff>
    </xdr:from>
    <xdr:to>
      <xdr:col>3</xdr:col>
      <xdr:colOff>327660</xdr:colOff>
      <xdr:row>62</xdr:row>
      <xdr:rowOff>3175</xdr:rowOff>
    </xdr:to>
    <xdr:cxnSp macro="">
      <xdr:nvCxnSpPr>
        <xdr:cNvPr id="17" name="Line 1">
          <a:extLst>
            <a:ext uri="{FF2B5EF4-FFF2-40B4-BE49-F238E27FC236}">
              <a16:creationId xmlns="" xmlns:a16="http://schemas.microsoft.com/office/drawing/2014/main" id="{13A3D15F-0207-45FA-B2C8-4C264CE75C37}"/>
            </a:ext>
          </a:extLst>
        </xdr:cNvPr>
        <xdr:cNvCxnSpPr>
          <a:cxnSpLocks noChangeShapeType="1"/>
        </xdr:cNvCxnSpPr>
      </xdr:nvCxnSpPr>
      <xdr:spPr bwMode="auto">
        <a:xfrm>
          <a:off x="2158577" y="7824258"/>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62</xdr:row>
      <xdr:rowOff>3175</xdr:rowOff>
    </xdr:from>
    <xdr:to>
      <xdr:col>3</xdr:col>
      <xdr:colOff>327660</xdr:colOff>
      <xdr:row>62</xdr:row>
      <xdr:rowOff>3175</xdr:rowOff>
    </xdr:to>
    <xdr:cxnSp macro="">
      <xdr:nvCxnSpPr>
        <xdr:cNvPr id="18" name="Line 1">
          <a:extLst>
            <a:ext uri="{FF2B5EF4-FFF2-40B4-BE49-F238E27FC236}">
              <a16:creationId xmlns="" xmlns:a16="http://schemas.microsoft.com/office/drawing/2014/main" id="{D1E1DBE4-952C-4EDA-BD83-FC288AC87FF1}"/>
            </a:ext>
          </a:extLst>
        </xdr:cNvPr>
        <xdr:cNvCxnSpPr>
          <a:cxnSpLocks noChangeShapeType="1"/>
        </xdr:cNvCxnSpPr>
      </xdr:nvCxnSpPr>
      <xdr:spPr bwMode="auto">
        <a:xfrm>
          <a:off x="2158577" y="7824258"/>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103</xdr:row>
      <xdr:rowOff>3175</xdr:rowOff>
    </xdr:from>
    <xdr:to>
      <xdr:col>3</xdr:col>
      <xdr:colOff>327660</xdr:colOff>
      <xdr:row>103</xdr:row>
      <xdr:rowOff>3175</xdr:rowOff>
    </xdr:to>
    <xdr:cxnSp macro="">
      <xdr:nvCxnSpPr>
        <xdr:cNvPr id="19" name="Line 1">
          <a:extLst>
            <a:ext uri="{FF2B5EF4-FFF2-40B4-BE49-F238E27FC236}">
              <a16:creationId xmlns="" xmlns:a16="http://schemas.microsoft.com/office/drawing/2014/main" id="{077F50A2-058B-41D1-BB83-56B5E6DDC71E}"/>
            </a:ext>
          </a:extLst>
        </xdr:cNvPr>
        <xdr:cNvCxnSpPr>
          <a:cxnSpLocks noChangeShapeType="1"/>
        </xdr:cNvCxnSpPr>
      </xdr:nvCxnSpPr>
      <xdr:spPr bwMode="auto">
        <a:xfrm>
          <a:off x="2151017" y="3051175"/>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109</xdr:row>
      <xdr:rowOff>3175</xdr:rowOff>
    </xdr:from>
    <xdr:to>
      <xdr:col>3</xdr:col>
      <xdr:colOff>327660</xdr:colOff>
      <xdr:row>109</xdr:row>
      <xdr:rowOff>3175</xdr:rowOff>
    </xdr:to>
    <xdr:cxnSp macro="">
      <xdr:nvCxnSpPr>
        <xdr:cNvPr id="20" name="Line 1">
          <a:extLst>
            <a:ext uri="{FF2B5EF4-FFF2-40B4-BE49-F238E27FC236}">
              <a16:creationId xmlns="" xmlns:a16="http://schemas.microsoft.com/office/drawing/2014/main" id="{3D9F7D84-C969-4B81-B480-FD7BF96A673C}"/>
            </a:ext>
          </a:extLst>
        </xdr:cNvPr>
        <xdr:cNvCxnSpPr>
          <a:cxnSpLocks noChangeShapeType="1"/>
        </xdr:cNvCxnSpPr>
      </xdr:nvCxnSpPr>
      <xdr:spPr bwMode="auto">
        <a:xfrm>
          <a:off x="2151017" y="7827282"/>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109</xdr:row>
      <xdr:rowOff>3175</xdr:rowOff>
    </xdr:from>
    <xdr:to>
      <xdr:col>3</xdr:col>
      <xdr:colOff>327660</xdr:colOff>
      <xdr:row>109</xdr:row>
      <xdr:rowOff>3175</xdr:rowOff>
    </xdr:to>
    <xdr:cxnSp macro="">
      <xdr:nvCxnSpPr>
        <xdr:cNvPr id="21" name="Line 1">
          <a:extLst>
            <a:ext uri="{FF2B5EF4-FFF2-40B4-BE49-F238E27FC236}">
              <a16:creationId xmlns="" xmlns:a16="http://schemas.microsoft.com/office/drawing/2014/main" id="{58DCA5D2-00DA-4F30-8E05-3F4DC8DE15CF}"/>
            </a:ext>
          </a:extLst>
        </xdr:cNvPr>
        <xdr:cNvCxnSpPr>
          <a:cxnSpLocks noChangeShapeType="1"/>
        </xdr:cNvCxnSpPr>
      </xdr:nvCxnSpPr>
      <xdr:spPr bwMode="auto">
        <a:xfrm>
          <a:off x="2151017" y="7827282"/>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127</xdr:row>
      <xdr:rowOff>3175</xdr:rowOff>
    </xdr:from>
    <xdr:to>
      <xdr:col>3</xdr:col>
      <xdr:colOff>327660</xdr:colOff>
      <xdr:row>127</xdr:row>
      <xdr:rowOff>3175</xdr:rowOff>
    </xdr:to>
    <xdr:cxnSp macro="">
      <xdr:nvCxnSpPr>
        <xdr:cNvPr id="22" name="Line 1">
          <a:extLst>
            <a:ext uri="{FF2B5EF4-FFF2-40B4-BE49-F238E27FC236}">
              <a16:creationId xmlns="" xmlns:a16="http://schemas.microsoft.com/office/drawing/2014/main" id="{E1606123-A37A-4305-AC44-11CBB7DB9B69}"/>
            </a:ext>
          </a:extLst>
        </xdr:cNvPr>
        <xdr:cNvCxnSpPr>
          <a:cxnSpLocks noChangeShapeType="1"/>
        </xdr:cNvCxnSpPr>
      </xdr:nvCxnSpPr>
      <xdr:spPr bwMode="auto">
        <a:xfrm>
          <a:off x="2439035" y="47374175"/>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133</xdr:row>
      <xdr:rowOff>3175</xdr:rowOff>
    </xdr:from>
    <xdr:to>
      <xdr:col>3</xdr:col>
      <xdr:colOff>327660</xdr:colOff>
      <xdr:row>133</xdr:row>
      <xdr:rowOff>3175</xdr:rowOff>
    </xdr:to>
    <xdr:cxnSp macro="">
      <xdr:nvCxnSpPr>
        <xdr:cNvPr id="24" name="Line 1">
          <a:extLst>
            <a:ext uri="{FF2B5EF4-FFF2-40B4-BE49-F238E27FC236}">
              <a16:creationId xmlns="" xmlns:a16="http://schemas.microsoft.com/office/drawing/2014/main" id="{77C5C61F-B38E-4C3B-8389-D760DE09FF7C}"/>
            </a:ext>
          </a:extLst>
        </xdr:cNvPr>
        <xdr:cNvCxnSpPr>
          <a:cxnSpLocks noChangeShapeType="1"/>
        </xdr:cNvCxnSpPr>
      </xdr:nvCxnSpPr>
      <xdr:spPr bwMode="auto">
        <a:xfrm>
          <a:off x="2439035" y="61709300"/>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141</xdr:row>
      <xdr:rowOff>3175</xdr:rowOff>
    </xdr:from>
    <xdr:to>
      <xdr:col>3</xdr:col>
      <xdr:colOff>327660</xdr:colOff>
      <xdr:row>141</xdr:row>
      <xdr:rowOff>3175</xdr:rowOff>
    </xdr:to>
    <xdr:cxnSp macro="">
      <xdr:nvCxnSpPr>
        <xdr:cNvPr id="25" name="Line 1">
          <a:extLst>
            <a:ext uri="{FF2B5EF4-FFF2-40B4-BE49-F238E27FC236}">
              <a16:creationId xmlns="" xmlns:a16="http://schemas.microsoft.com/office/drawing/2014/main" id="{732871B4-F52E-4CBA-A325-CA48F5F61EC1}"/>
            </a:ext>
          </a:extLst>
        </xdr:cNvPr>
        <xdr:cNvCxnSpPr>
          <a:cxnSpLocks noChangeShapeType="1"/>
        </xdr:cNvCxnSpPr>
      </xdr:nvCxnSpPr>
      <xdr:spPr bwMode="auto">
        <a:xfrm>
          <a:off x="2439035" y="47374175"/>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147</xdr:row>
      <xdr:rowOff>3175</xdr:rowOff>
    </xdr:from>
    <xdr:to>
      <xdr:col>3</xdr:col>
      <xdr:colOff>327660</xdr:colOff>
      <xdr:row>147</xdr:row>
      <xdr:rowOff>3175</xdr:rowOff>
    </xdr:to>
    <xdr:cxnSp macro="">
      <xdr:nvCxnSpPr>
        <xdr:cNvPr id="27" name="Line 1">
          <a:extLst>
            <a:ext uri="{FF2B5EF4-FFF2-40B4-BE49-F238E27FC236}">
              <a16:creationId xmlns="" xmlns:a16="http://schemas.microsoft.com/office/drawing/2014/main" id="{A96FE725-E9CF-4C0D-BEE9-FA7D79946140}"/>
            </a:ext>
          </a:extLst>
        </xdr:cNvPr>
        <xdr:cNvCxnSpPr>
          <a:cxnSpLocks noChangeShapeType="1"/>
        </xdr:cNvCxnSpPr>
      </xdr:nvCxnSpPr>
      <xdr:spPr bwMode="auto">
        <a:xfrm>
          <a:off x="2439035" y="83997800"/>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153</xdr:row>
      <xdr:rowOff>3175</xdr:rowOff>
    </xdr:from>
    <xdr:to>
      <xdr:col>3</xdr:col>
      <xdr:colOff>327660</xdr:colOff>
      <xdr:row>153</xdr:row>
      <xdr:rowOff>3175</xdr:rowOff>
    </xdr:to>
    <xdr:cxnSp macro="">
      <xdr:nvCxnSpPr>
        <xdr:cNvPr id="28" name="Line 1">
          <a:extLst>
            <a:ext uri="{FF2B5EF4-FFF2-40B4-BE49-F238E27FC236}">
              <a16:creationId xmlns="" xmlns:a16="http://schemas.microsoft.com/office/drawing/2014/main" id="{0BCC03A0-160C-40E1-B5B2-997C729C9042}"/>
            </a:ext>
          </a:extLst>
        </xdr:cNvPr>
        <xdr:cNvCxnSpPr>
          <a:cxnSpLocks noChangeShapeType="1"/>
        </xdr:cNvCxnSpPr>
      </xdr:nvCxnSpPr>
      <xdr:spPr bwMode="auto">
        <a:xfrm>
          <a:off x="2439035" y="92046425"/>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158</xdr:row>
      <xdr:rowOff>3175</xdr:rowOff>
    </xdr:from>
    <xdr:to>
      <xdr:col>3</xdr:col>
      <xdr:colOff>327660</xdr:colOff>
      <xdr:row>158</xdr:row>
      <xdr:rowOff>3175</xdr:rowOff>
    </xdr:to>
    <xdr:cxnSp macro="">
      <xdr:nvCxnSpPr>
        <xdr:cNvPr id="29" name="Line 1">
          <a:extLst>
            <a:ext uri="{FF2B5EF4-FFF2-40B4-BE49-F238E27FC236}">
              <a16:creationId xmlns="" xmlns:a16="http://schemas.microsoft.com/office/drawing/2014/main" id="{0F493D93-283E-48C2-A376-95DFF073A738}"/>
            </a:ext>
          </a:extLst>
        </xdr:cNvPr>
        <xdr:cNvCxnSpPr>
          <a:cxnSpLocks noChangeShapeType="1"/>
        </xdr:cNvCxnSpPr>
      </xdr:nvCxnSpPr>
      <xdr:spPr bwMode="auto">
        <a:xfrm>
          <a:off x="2439035" y="92046425"/>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381000</xdr:colOff>
      <xdr:row>1</xdr:row>
      <xdr:rowOff>114300</xdr:rowOff>
    </xdr:from>
    <xdr:to>
      <xdr:col>2</xdr:col>
      <xdr:colOff>178435</xdr:colOff>
      <xdr:row>6</xdr:row>
      <xdr:rowOff>107950</xdr:rowOff>
    </xdr:to>
    <xdr:pic>
      <xdr:nvPicPr>
        <xdr:cNvPr id="2" name="Picture 1" descr="logo uin">
          <a:extLst>
            <a:ext uri="{FF2B5EF4-FFF2-40B4-BE49-F238E27FC236}">
              <a16:creationId xmlns="" xmlns:a16="http://schemas.microsoft.com/office/drawing/2014/main" id="{5A87CC8D-6E34-4312-BF4C-CDBBB7D497D0}"/>
            </a:ext>
          </a:extLst>
        </xdr:cNvPr>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381000" y="304800"/>
          <a:ext cx="1530985" cy="1060450"/>
        </a:xfrm>
        <a:prstGeom prst="rect">
          <a:avLst/>
        </a:prstGeom>
        <a:noFill/>
        <a:ln>
          <a:noFill/>
        </a:ln>
      </xdr:spPr>
    </xdr:pic>
    <xdr:clientData/>
  </xdr:twoCellAnchor>
  <xdr:twoCellAnchor>
    <xdr:from>
      <xdr:col>3</xdr:col>
      <xdr:colOff>600075</xdr:colOff>
      <xdr:row>15</xdr:row>
      <xdr:rowOff>185737</xdr:rowOff>
    </xdr:from>
    <xdr:to>
      <xdr:col>15</xdr:col>
      <xdr:colOff>0</xdr:colOff>
      <xdr:row>30</xdr:row>
      <xdr:rowOff>71437</xdr:rowOff>
    </xdr:to>
    <xdr:graphicFrame macro="">
      <xdr:nvGraphicFramePr>
        <xdr:cNvPr id="4" name="Chart 3">
          <a:extLst>
            <a:ext uri="{FF2B5EF4-FFF2-40B4-BE49-F238E27FC236}">
              <a16:creationId xmlns="" xmlns:a16="http://schemas.microsoft.com/office/drawing/2014/main" id="{5024A020-9EAF-4FFA-BA13-6A12EEC2437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dimension ref="A2:T165"/>
  <sheetViews>
    <sheetView tabSelected="1" topLeftCell="A64" zoomScale="85" zoomScaleNormal="85" workbookViewId="0">
      <selection activeCell="B60" sqref="B60:M60"/>
    </sheetView>
  </sheetViews>
  <sheetFormatPr defaultRowHeight="15"/>
  <cols>
    <col min="1" max="1" width="8" customWidth="1"/>
    <col min="3" max="3" width="14.5703125" customWidth="1"/>
    <col min="6" max="6" width="4.85546875" customWidth="1"/>
    <col min="11" max="11" width="9.140625" customWidth="1"/>
    <col min="12" max="12" width="8.42578125" customWidth="1"/>
    <col min="13" max="13" width="13.140625" customWidth="1"/>
    <col min="14" max="14" width="23.7109375" customWidth="1"/>
    <col min="15" max="15" width="19.28515625" style="1" customWidth="1"/>
    <col min="16" max="16" width="14.5703125" customWidth="1"/>
  </cols>
  <sheetData>
    <row r="2" spans="1:16" ht="15" customHeight="1">
      <c r="C2" s="3"/>
      <c r="D2" s="3"/>
      <c r="E2" s="3"/>
      <c r="F2" s="3"/>
      <c r="G2" s="113" t="s">
        <v>5</v>
      </c>
      <c r="H2" s="113"/>
      <c r="I2" s="113"/>
      <c r="J2" s="113"/>
      <c r="K2" s="113"/>
      <c r="L2" s="113"/>
      <c r="M2" s="113"/>
      <c r="N2" s="113"/>
    </row>
    <row r="3" spans="1:16" ht="15" customHeight="1">
      <c r="C3" s="2" t="s">
        <v>6</v>
      </c>
      <c r="D3" s="2"/>
      <c r="E3" s="2"/>
      <c r="F3" s="2"/>
      <c r="G3" s="114" t="s">
        <v>7</v>
      </c>
      <c r="H3" s="114"/>
      <c r="I3" s="114"/>
      <c r="J3" s="114"/>
      <c r="K3" s="114"/>
      <c r="L3" s="114"/>
      <c r="M3" s="114"/>
      <c r="N3" s="114"/>
    </row>
    <row r="4" spans="1:16" ht="15" customHeight="1">
      <c r="C4" s="2"/>
      <c r="D4" s="2"/>
      <c r="E4" s="2"/>
      <c r="F4" s="2"/>
      <c r="G4" s="114" t="s">
        <v>0</v>
      </c>
      <c r="H4" s="114"/>
      <c r="I4" s="114"/>
      <c r="J4" s="114"/>
      <c r="K4" s="114"/>
      <c r="L4" s="114"/>
      <c r="M4" s="114"/>
      <c r="N4" s="114"/>
    </row>
    <row r="6" spans="1:16">
      <c r="D6" s="4" t="s">
        <v>8</v>
      </c>
      <c r="E6" s="4"/>
      <c r="F6" s="4"/>
      <c r="G6" s="115" t="s">
        <v>9</v>
      </c>
      <c r="H6" s="115"/>
      <c r="I6" s="115"/>
      <c r="J6" s="115"/>
      <c r="K6" s="115"/>
      <c r="L6" s="115"/>
      <c r="M6" s="115"/>
      <c r="N6" s="115"/>
    </row>
    <row r="7" spans="1:16">
      <c r="D7" s="1"/>
      <c r="E7" s="1"/>
      <c r="F7" s="1"/>
      <c r="G7" s="115" t="s">
        <v>1</v>
      </c>
      <c r="H7" s="115"/>
      <c r="I7" s="115"/>
      <c r="J7" s="115"/>
      <c r="K7" s="115"/>
      <c r="L7" s="115"/>
      <c r="M7" s="115"/>
      <c r="N7" s="115"/>
    </row>
    <row r="9" spans="1:16">
      <c r="A9" s="116" t="s">
        <v>2</v>
      </c>
      <c r="B9" s="117"/>
      <c r="C9" s="117"/>
      <c r="D9" s="117"/>
      <c r="E9" s="117"/>
      <c r="F9" s="19"/>
      <c r="G9" s="9"/>
      <c r="H9" s="9"/>
      <c r="I9" s="9"/>
      <c r="J9" s="9"/>
      <c r="K9" s="10" t="s">
        <v>18</v>
      </c>
      <c r="L9" s="64" t="s">
        <v>160</v>
      </c>
      <c r="M9" s="64"/>
      <c r="N9" s="64"/>
      <c r="O9" s="64"/>
      <c r="P9" s="65"/>
    </row>
    <row r="10" spans="1:16">
      <c r="A10" s="118" t="s">
        <v>3</v>
      </c>
      <c r="B10" s="119"/>
      <c r="C10" s="119"/>
      <c r="D10" s="119"/>
      <c r="E10" s="119"/>
      <c r="F10" s="20"/>
      <c r="G10" s="5"/>
      <c r="H10" s="5"/>
      <c r="I10" s="5"/>
      <c r="J10" s="5"/>
      <c r="K10" s="6" t="s">
        <v>19</v>
      </c>
      <c r="L10" s="66" t="s">
        <v>161</v>
      </c>
      <c r="M10" s="66"/>
      <c r="N10" s="66"/>
      <c r="O10" s="66"/>
      <c r="P10" s="67"/>
    </row>
    <row r="11" spans="1:16">
      <c r="A11" s="120" t="s">
        <v>4</v>
      </c>
      <c r="B11" s="121"/>
      <c r="C11" s="121"/>
      <c r="D11" s="121"/>
      <c r="E11" s="121"/>
      <c r="F11" s="18"/>
      <c r="G11" s="7"/>
      <c r="H11" s="7"/>
      <c r="I11" s="7"/>
      <c r="J11" s="7"/>
      <c r="K11" s="8" t="s">
        <v>20</v>
      </c>
      <c r="L11" s="68" t="s">
        <v>162</v>
      </c>
      <c r="M11" s="68"/>
      <c r="N11" s="68"/>
      <c r="O11" s="68"/>
      <c r="P11" s="69"/>
    </row>
    <row r="12" spans="1:16">
      <c r="A12" s="79" t="s">
        <v>10</v>
      </c>
      <c r="B12" s="80"/>
      <c r="C12" s="81"/>
      <c r="D12" s="79" t="s">
        <v>11</v>
      </c>
      <c r="E12" s="80"/>
      <c r="F12" s="80"/>
      <c r="G12" s="81"/>
      <c r="H12" s="79" t="s">
        <v>12</v>
      </c>
      <c r="I12" s="80"/>
      <c r="J12" s="81"/>
      <c r="K12" s="122" t="s">
        <v>13</v>
      </c>
      <c r="L12" s="123"/>
      <c r="M12" s="124"/>
      <c r="N12" s="79" t="s">
        <v>14</v>
      </c>
      <c r="O12" s="80"/>
      <c r="P12" s="81"/>
    </row>
    <row r="13" spans="1:16">
      <c r="A13" s="125" t="s">
        <v>155</v>
      </c>
      <c r="B13" s="126"/>
      <c r="C13" s="127"/>
      <c r="D13" s="125" t="s">
        <v>156</v>
      </c>
      <c r="E13" s="126"/>
      <c r="F13" s="126"/>
      <c r="G13" s="127"/>
      <c r="H13" s="125" t="s">
        <v>157</v>
      </c>
      <c r="I13" s="126"/>
      <c r="J13" s="127"/>
      <c r="K13" s="125" t="s">
        <v>158</v>
      </c>
      <c r="L13" s="126"/>
      <c r="M13" s="127"/>
      <c r="N13" s="70" t="s">
        <v>159</v>
      </c>
      <c r="O13" s="71"/>
      <c r="P13" s="72"/>
    </row>
    <row r="14" spans="1:16">
      <c r="A14" s="128"/>
      <c r="B14" s="129"/>
      <c r="C14" s="130"/>
      <c r="D14" s="128"/>
      <c r="E14" s="129"/>
      <c r="F14" s="129"/>
      <c r="G14" s="130"/>
      <c r="H14" s="128"/>
      <c r="I14" s="129"/>
      <c r="J14" s="130"/>
      <c r="K14" s="128"/>
      <c r="L14" s="129"/>
      <c r="M14" s="130"/>
      <c r="N14" s="73"/>
      <c r="O14" s="74"/>
      <c r="P14" s="75"/>
    </row>
    <row r="15" spans="1:16">
      <c r="A15" s="131"/>
      <c r="B15" s="132"/>
      <c r="C15" s="133"/>
      <c r="D15" s="131"/>
      <c r="E15" s="132"/>
      <c r="F15" s="132"/>
      <c r="G15" s="133"/>
      <c r="H15" s="131"/>
      <c r="I15" s="132"/>
      <c r="J15" s="133"/>
      <c r="K15" s="131"/>
      <c r="L15" s="132"/>
      <c r="M15" s="133"/>
      <c r="N15" s="76"/>
      <c r="O15" s="77"/>
      <c r="P15" s="78"/>
    </row>
    <row r="16" spans="1:16">
      <c r="A16" s="17"/>
      <c r="B16" s="17"/>
      <c r="C16" s="17"/>
      <c r="D16" s="17"/>
      <c r="E16" s="17"/>
      <c r="F16" s="17"/>
      <c r="G16" s="17"/>
      <c r="H16" s="17"/>
      <c r="I16" s="17"/>
      <c r="J16" s="17"/>
      <c r="K16" s="17"/>
      <c r="L16" s="17"/>
      <c r="M16" s="17"/>
      <c r="N16" s="17"/>
    </row>
    <row r="17" spans="1:20" ht="15.75" customHeight="1">
      <c r="A17" s="107" t="s">
        <v>15</v>
      </c>
      <c r="B17" s="86" t="s">
        <v>127</v>
      </c>
      <c r="C17" s="87"/>
      <c r="D17" s="87"/>
      <c r="E17" s="87"/>
      <c r="F17" s="87"/>
      <c r="G17" s="87"/>
      <c r="H17" s="87"/>
      <c r="I17" s="87"/>
      <c r="J17" s="87"/>
      <c r="K17" s="87"/>
      <c r="L17" s="87"/>
      <c r="M17" s="88"/>
      <c r="N17" s="134" t="s">
        <v>141</v>
      </c>
      <c r="O17" s="135"/>
      <c r="P17" s="82" t="s">
        <v>140</v>
      </c>
    </row>
    <row r="18" spans="1:20" ht="15" customHeight="1">
      <c r="A18" s="108"/>
      <c r="B18" s="89"/>
      <c r="C18" s="90"/>
      <c r="D18" s="90"/>
      <c r="E18" s="90"/>
      <c r="F18" s="90"/>
      <c r="G18" s="90"/>
      <c r="H18" s="90"/>
      <c r="I18" s="90"/>
      <c r="J18" s="90"/>
      <c r="K18" s="90"/>
      <c r="L18" s="90"/>
      <c r="M18" s="91"/>
      <c r="N18" s="28" t="s">
        <v>17</v>
      </c>
      <c r="O18" s="21" t="s">
        <v>22</v>
      </c>
      <c r="P18" s="82"/>
    </row>
    <row r="19" spans="1:20" s="50" customFormat="1" ht="22.5" customHeight="1">
      <c r="A19" s="46">
        <v>1</v>
      </c>
      <c r="B19" s="101" t="s">
        <v>25</v>
      </c>
      <c r="C19" s="102"/>
      <c r="D19" s="102"/>
      <c r="E19" s="102"/>
      <c r="F19" s="102"/>
      <c r="G19" s="102"/>
      <c r="H19" s="102"/>
      <c r="I19" s="102"/>
      <c r="J19" s="102"/>
      <c r="K19" s="102"/>
      <c r="L19" s="102"/>
      <c r="M19" s="103"/>
      <c r="N19" s="47">
        <v>3</v>
      </c>
      <c r="O19" s="48" t="str">
        <f>IF(NOT(ISBLANK(N19)),IF(OR(N19=0,N19=1,N19=2),"KTS",IF(N19=3,"OB",IF(N19=4,"SESUAI","ERROR"))),"")</f>
        <v>OB</v>
      </c>
      <c r="P19" s="49">
        <f>N19/4</f>
        <v>0.75</v>
      </c>
      <c r="T19" s="51"/>
    </row>
    <row r="20" spans="1:20" s="50" customFormat="1" ht="15" customHeight="1">
      <c r="A20" s="46">
        <v>2</v>
      </c>
      <c r="B20" s="101" t="s">
        <v>44</v>
      </c>
      <c r="C20" s="102"/>
      <c r="D20" s="102"/>
      <c r="E20" s="102"/>
      <c r="F20" s="102"/>
      <c r="G20" s="102"/>
      <c r="H20" s="102"/>
      <c r="I20" s="102"/>
      <c r="J20" s="102"/>
      <c r="K20" s="102"/>
      <c r="L20" s="102"/>
      <c r="M20" s="103"/>
      <c r="N20" s="47">
        <v>3</v>
      </c>
      <c r="O20" s="48" t="str">
        <f t="shared" ref="O20:O23" si="0">IF(NOT(ISBLANK(N20)),IF(OR(N20=0,N20=1,N20=2),"KTS",IF(N20=3,"OB",IF(N20=4,"SESUAI","ERROR"))),"")</f>
        <v>OB</v>
      </c>
      <c r="P20" s="49">
        <f t="shared" ref="P20:P22" si="1">N20/4</f>
        <v>0.75</v>
      </c>
    </row>
    <row r="21" spans="1:20" s="50" customFormat="1" ht="39.75" customHeight="1">
      <c r="A21" s="46">
        <v>3</v>
      </c>
      <c r="B21" s="101" t="s">
        <v>45</v>
      </c>
      <c r="C21" s="102"/>
      <c r="D21" s="102"/>
      <c r="E21" s="102"/>
      <c r="F21" s="102"/>
      <c r="G21" s="102"/>
      <c r="H21" s="102"/>
      <c r="I21" s="102"/>
      <c r="J21" s="102"/>
      <c r="K21" s="102"/>
      <c r="L21" s="102"/>
      <c r="M21" s="103"/>
      <c r="N21" s="47">
        <v>3</v>
      </c>
      <c r="O21" s="48" t="str">
        <f t="shared" si="0"/>
        <v>OB</v>
      </c>
      <c r="P21" s="49">
        <f t="shared" si="1"/>
        <v>0.75</v>
      </c>
      <c r="Q21" s="50" t="s">
        <v>43</v>
      </c>
      <c r="T21" s="52"/>
    </row>
    <row r="22" spans="1:20" s="50" customFormat="1" ht="32.25" customHeight="1">
      <c r="A22" s="46">
        <v>4</v>
      </c>
      <c r="B22" s="101" t="s">
        <v>46</v>
      </c>
      <c r="C22" s="102"/>
      <c r="D22" s="102"/>
      <c r="E22" s="102"/>
      <c r="F22" s="102"/>
      <c r="G22" s="102"/>
      <c r="H22" s="102"/>
      <c r="I22" s="102"/>
      <c r="J22" s="102"/>
      <c r="K22" s="102"/>
      <c r="L22" s="102"/>
      <c r="M22" s="103"/>
      <c r="N22" s="47">
        <v>3</v>
      </c>
      <c r="O22" s="48" t="str">
        <f t="shared" si="0"/>
        <v>OB</v>
      </c>
      <c r="P22" s="49">
        <f t="shared" si="1"/>
        <v>0.75</v>
      </c>
    </row>
    <row r="23" spans="1:20">
      <c r="A23" s="98" t="s">
        <v>21</v>
      </c>
      <c r="B23" s="99"/>
      <c r="C23" s="99"/>
      <c r="D23" s="99"/>
      <c r="E23" s="99"/>
      <c r="F23" s="99"/>
      <c r="G23" s="99"/>
      <c r="H23" s="99"/>
      <c r="I23" s="99"/>
      <c r="J23" s="99"/>
      <c r="K23" s="99"/>
      <c r="L23" s="99"/>
      <c r="M23" s="100"/>
      <c r="N23" s="34">
        <f>MODE((N19:N22),1)</f>
        <v>3</v>
      </c>
      <c r="O23" s="13" t="str">
        <f t="shared" si="0"/>
        <v>OB</v>
      </c>
      <c r="P23" s="35">
        <f>AVERAGE(P19:P22)</f>
        <v>0.75</v>
      </c>
    </row>
    <row r="24" spans="1:20">
      <c r="O24" s="36"/>
    </row>
    <row r="25" spans="1:20" ht="15.75" customHeight="1">
      <c r="A25" s="107" t="s">
        <v>15</v>
      </c>
      <c r="B25" s="86" t="s">
        <v>127</v>
      </c>
      <c r="C25" s="87"/>
      <c r="D25" s="87"/>
      <c r="E25" s="87"/>
      <c r="F25" s="87"/>
      <c r="G25" s="87"/>
      <c r="H25" s="87"/>
      <c r="I25" s="87"/>
      <c r="J25" s="87"/>
      <c r="K25" s="87"/>
      <c r="L25" s="87"/>
      <c r="M25" s="88"/>
      <c r="N25" s="59" t="s">
        <v>142</v>
      </c>
      <c r="O25" s="59"/>
      <c r="P25" s="59"/>
    </row>
    <row r="26" spans="1:20" ht="15.75" customHeight="1">
      <c r="A26" s="108"/>
      <c r="B26" s="89"/>
      <c r="C26" s="90"/>
      <c r="D26" s="90"/>
      <c r="E26" s="90"/>
      <c r="F26" s="90"/>
      <c r="G26" s="90"/>
      <c r="H26" s="90"/>
      <c r="I26" s="90"/>
      <c r="J26" s="90"/>
      <c r="K26" s="90"/>
      <c r="L26" s="90"/>
      <c r="M26" s="91"/>
      <c r="N26" s="37" t="s">
        <v>17</v>
      </c>
      <c r="O26" s="38" t="s">
        <v>22</v>
      </c>
      <c r="P26" s="41" t="s">
        <v>140</v>
      </c>
    </row>
    <row r="27" spans="1:20" s="50" customFormat="1" ht="30" customHeight="1">
      <c r="A27" s="46">
        <v>1</v>
      </c>
      <c r="B27" s="101" t="s">
        <v>26</v>
      </c>
      <c r="C27" s="102"/>
      <c r="D27" s="102"/>
      <c r="E27" s="102"/>
      <c r="F27" s="102"/>
      <c r="G27" s="102"/>
      <c r="H27" s="102"/>
      <c r="I27" s="102"/>
      <c r="J27" s="102"/>
      <c r="K27" s="102"/>
      <c r="L27" s="102"/>
      <c r="M27" s="103"/>
      <c r="N27" s="47"/>
      <c r="O27" s="53" t="str">
        <f>IF(NOT(ISBLANK(N27)),IF(OR(N27=0,N27=1,N27=2),"KTS",IF(N27=3,"OB",IF(N27=4,"SESUAI","ERROR"))),"")</f>
        <v/>
      </c>
      <c r="P27" s="49">
        <f>N27/4</f>
        <v>0</v>
      </c>
    </row>
    <row r="28" spans="1:20" s="50" customFormat="1" ht="23.25" customHeight="1">
      <c r="A28" s="46">
        <v>2</v>
      </c>
      <c r="B28" s="101" t="s">
        <v>47</v>
      </c>
      <c r="C28" s="102"/>
      <c r="D28" s="102"/>
      <c r="E28" s="102"/>
      <c r="F28" s="102"/>
      <c r="G28" s="102"/>
      <c r="H28" s="102"/>
      <c r="I28" s="102"/>
      <c r="J28" s="102"/>
      <c r="K28" s="102"/>
      <c r="L28" s="102"/>
      <c r="M28" s="103"/>
      <c r="N28" s="47"/>
      <c r="O28" s="53" t="str">
        <f t="shared" ref="O28:O31" si="2">IF(NOT(ISBLANK(N28)),IF(OR(N28=0,N28=1,N28=2),"KTS",IF(N28=3,"OB",IF(N28=4,"SESUAI","ERROR"))),"")</f>
        <v/>
      </c>
      <c r="P28" s="49">
        <f t="shared" ref="P28:P30" si="3">N28/4</f>
        <v>0</v>
      </c>
    </row>
    <row r="29" spans="1:20" s="50" customFormat="1" ht="24.75" customHeight="1">
      <c r="A29" s="46">
        <v>3</v>
      </c>
      <c r="B29" s="101" t="s">
        <v>48</v>
      </c>
      <c r="C29" s="102"/>
      <c r="D29" s="102"/>
      <c r="E29" s="102"/>
      <c r="F29" s="102"/>
      <c r="G29" s="102"/>
      <c r="H29" s="102"/>
      <c r="I29" s="102"/>
      <c r="J29" s="102"/>
      <c r="K29" s="102"/>
      <c r="L29" s="102"/>
      <c r="M29" s="103"/>
      <c r="N29" s="47"/>
      <c r="O29" s="53" t="str">
        <f t="shared" si="2"/>
        <v/>
      </c>
      <c r="P29" s="49">
        <f t="shared" si="3"/>
        <v>0</v>
      </c>
    </row>
    <row r="30" spans="1:20" s="50" customFormat="1" ht="27" customHeight="1">
      <c r="A30" s="46">
        <v>4</v>
      </c>
      <c r="B30" s="101" t="s">
        <v>27</v>
      </c>
      <c r="C30" s="102"/>
      <c r="D30" s="102"/>
      <c r="E30" s="102"/>
      <c r="F30" s="102"/>
      <c r="G30" s="102"/>
      <c r="H30" s="102"/>
      <c r="I30" s="102"/>
      <c r="J30" s="102"/>
      <c r="K30" s="102"/>
      <c r="L30" s="102"/>
      <c r="M30" s="103"/>
      <c r="N30" s="47"/>
      <c r="O30" s="53" t="str">
        <f t="shared" si="2"/>
        <v/>
      </c>
      <c r="P30" s="49">
        <f t="shared" si="3"/>
        <v>0</v>
      </c>
    </row>
    <row r="31" spans="1:20" ht="22.5" customHeight="1">
      <c r="A31" s="98" t="s">
        <v>21</v>
      </c>
      <c r="B31" s="99"/>
      <c r="C31" s="99"/>
      <c r="D31" s="99"/>
      <c r="E31" s="99"/>
      <c r="F31" s="99"/>
      <c r="G31" s="99"/>
      <c r="H31" s="99"/>
      <c r="I31" s="99"/>
      <c r="J31" s="99"/>
      <c r="K31" s="99"/>
      <c r="L31" s="99"/>
      <c r="M31" s="100"/>
      <c r="N31" s="14" t="e">
        <f>MODE((N27:N30),1)</f>
        <v>#N/A</v>
      </c>
      <c r="O31" s="11" t="e">
        <f t="shared" si="2"/>
        <v>#N/A</v>
      </c>
      <c r="P31" s="40">
        <f>AVERAGE(P27:P30)</f>
        <v>0</v>
      </c>
    </row>
    <row r="33" spans="1:16" ht="15.75" customHeight="1">
      <c r="A33" s="107" t="s">
        <v>15</v>
      </c>
      <c r="B33" s="86" t="s">
        <v>127</v>
      </c>
      <c r="C33" s="87"/>
      <c r="D33" s="87"/>
      <c r="E33" s="87"/>
      <c r="F33" s="87"/>
      <c r="G33" s="87"/>
      <c r="H33" s="87"/>
      <c r="I33" s="87"/>
      <c r="J33" s="87"/>
      <c r="K33" s="87"/>
      <c r="L33" s="87"/>
      <c r="M33" s="88"/>
      <c r="N33" s="59" t="s">
        <v>143</v>
      </c>
      <c r="O33" s="59"/>
      <c r="P33" s="59"/>
    </row>
    <row r="34" spans="1:16" ht="15.75" customHeight="1">
      <c r="A34" s="108"/>
      <c r="B34" s="89"/>
      <c r="C34" s="90"/>
      <c r="D34" s="90"/>
      <c r="E34" s="90"/>
      <c r="F34" s="90"/>
      <c r="G34" s="90"/>
      <c r="H34" s="90"/>
      <c r="I34" s="90"/>
      <c r="J34" s="90"/>
      <c r="K34" s="90"/>
      <c r="L34" s="90"/>
      <c r="M34" s="91"/>
      <c r="N34" s="37" t="s">
        <v>17</v>
      </c>
      <c r="O34" s="38" t="s">
        <v>22</v>
      </c>
      <c r="P34" s="13" t="s">
        <v>140</v>
      </c>
    </row>
    <row r="35" spans="1:16" s="50" customFormat="1" ht="46.5" customHeight="1">
      <c r="A35" s="46">
        <v>1</v>
      </c>
      <c r="B35" s="95" t="s">
        <v>49</v>
      </c>
      <c r="C35" s="96"/>
      <c r="D35" s="96"/>
      <c r="E35" s="96"/>
      <c r="F35" s="96"/>
      <c r="G35" s="96"/>
      <c r="H35" s="96"/>
      <c r="I35" s="96"/>
      <c r="J35" s="96"/>
      <c r="K35" s="96"/>
      <c r="L35" s="96"/>
      <c r="M35" s="97"/>
      <c r="N35" s="47">
        <v>3</v>
      </c>
      <c r="O35" s="53" t="str">
        <f>IF(NOT(ISBLANK(N35)),IF(OR(N35=0,N35=1,N35=2),"KTS",IF(N35=3,"OB",IF(N35=4,"SESUAI","ERROR"))),"")</f>
        <v>OB</v>
      </c>
      <c r="P35" s="49">
        <f>N35/4</f>
        <v>0.75</v>
      </c>
    </row>
    <row r="36" spans="1:16" s="50" customFormat="1" ht="21" customHeight="1">
      <c r="A36" s="46">
        <v>2</v>
      </c>
      <c r="B36" s="95" t="s">
        <v>151</v>
      </c>
      <c r="C36" s="96"/>
      <c r="D36" s="96"/>
      <c r="E36" s="96"/>
      <c r="F36" s="96"/>
      <c r="G36" s="96"/>
      <c r="H36" s="96"/>
      <c r="I36" s="96"/>
      <c r="J36" s="96"/>
      <c r="K36" s="96"/>
      <c r="L36" s="96"/>
      <c r="M36" s="97"/>
      <c r="N36" s="47">
        <v>3</v>
      </c>
      <c r="O36" s="53" t="str">
        <f t="shared" ref="O36:O61" si="4">IF(NOT(ISBLANK(N36)),IF(OR(N36=0,N36=1,N36=2),"KTS",IF(N36=3,"OB",IF(N36=4,"SESUAI","ERROR"))),"")</f>
        <v>OB</v>
      </c>
      <c r="P36" s="49">
        <f t="shared" ref="P36:P60" si="5">N36/4</f>
        <v>0.75</v>
      </c>
    </row>
    <row r="37" spans="1:16" s="50" customFormat="1" ht="18.75" customHeight="1">
      <c r="A37" s="46">
        <v>3</v>
      </c>
      <c r="B37" s="95" t="s">
        <v>23</v>
      </c>
      <c r="C37" s="96"/>
      <c r="D37" s="96"/>
      <c r="E37" s="96"/>
      <c r="F37" s="96"/>
      <c r="G37" s="96"/>
      <c r="H37" s="96"/>
      <c r="I37" s="96"/>
      <c r="J37" s="96"/>
      <c r="K37" s="96"/>
      <c r="L37" s="96"/>
      <c r="M37" s="97"/>
      <c r="N37" s="47">
        <v>2</v>
      </c>
      <c r="O37" s="53" t="str">
        <f t="shared" si="4"/>
        <v>KTS</v>
      </c>
      <c r="P37" s="49">
        <f t="shared" si="5"/>
        <v>0.5</v>
      </c>
    </row>
    <row r="38" spans="1:16" s="50" customFormat="1" ht="33.75" customHeight="1">
      <c r="A38" s="46">
        <v>4</v>
      </c>
      <c r="B38" s="95" t="s">
        <v>50</v>
      </c>
      <c r="C38" s="96"/>
      <c r="D38" s="96"/>
      <c r="E38" s="96"/>
      <c r="F38" s="96"/>
      <c r="G38" s="96"/>
      <c r="H38" s="96"/>
      <c r="I38" s="96"/>
      <c r="J38" s="96"/>
      <c r="K38" s="96"/>
      <c r="L38" s="96"/>
      <c r="M38" s="97"/>
      <c r="N38" s="47">
        <v>2</v>
      </c>
      <c r="O38" s="53" t="str">
        <f t="shared" si="4"/>
        <v>KTS</v>
      </c>
      <c r="P38" s="49">
        <f t="shared" si="5"/>
        <v>0.5</v>
      </c>
    </row>
    <row r="39" spans="1:16" ht="32.25" customHeight="1">
      <c r="A39" s="16">
        <v>5</v>
      </c>
      <c r="B39" s="92" t="s">
        <v>51</v>
      </c>
      <c r="C39" s="93"/>
      <c r="D39" s="93"/>
      <c r="E39" s="93"/>
      <c r="F39" s="93"/>
      <c r="G39" s="93"/>
      <c r="H39" s="93"/>
      <c r="I39" s="93"/>
      <c r="J39" s="93"/>
      <c r="K39" s="93"/>
      <c r="L39" s="93"/>
      <c r="M39" s="94"/>
      <c r="N39" s="12"/>
      <c r="O39" s="11" t="str">
        <f t="shared" si="4"/>
        <v/>
      </c>
      <c r="P39" s="35">
        <f t="shared" si="5"/>
        <v>0</v>
      </c>
    </row>
    <row r="40" spans="1:16" ht="18.75" customHeight="1">
      <c r="A40" s="16">
        <v>6</v>
      </c>
      <c r="B40" s="92" t="s">
        <v>52</v>
      </c>
      <c r="C40" s="93"/>
      <c r="D40" s="93"/>
      <c r="E40" s="93"/>
      <c r="F40" s="93"/>
      <c r="G40" s="93"/>
      <c r="H40" s="93"/>
      <c r="I40" s="93"/>
      <c r="J40" s="93"/>
      <c r="K40" s="93"/>
      <c r="L40" s="93"/>
      <c r="M40" s="94"/>
      <c r="N40" s="12"/>
      <c r="O40" s="11" t="str">
        <f t="shared" si="4"/>
        <v/>
      </c>
      <c r="P40" s="35">
        <f t="shared" si="5"/>
        <v>0</v>
      </c>
    </row>
    <row r="41" spans="1:16" ht="18.75" customHeight="1">
      <c r="A41" s="16">
        <v>7</v>
      </c>
      <c r="B41" s="92" t="s">
        <v>24</v>
      </c>
      <c r="C41" s="93"/>
      <c r="D41" s="93"/>
      <c r="E41" s="93"/>
      <c r="F41" s="93"/>
      <c r="G41" s="93"/>
      <c r="H41" s="93"/>
      <c r="I41" s="93"/>
      <c r="J41" s="93"/>
      <c r="K41" s="93"/>
      <c r="L41" s="93"/>
      <c r="M41" s="94"/>
      <c r="N41" s="12"/>
      <c r="O41" s="11" t="str">
        <f t="shared" si="4"/>
        <v/>
      </c>
      <c r="P41" s="35">
        <f t="shared" si="5"/>
        <v>0</v>
      </c>
    </row>
    <row r="42" spans="1:16" ht="30" customHeight="1">
      <c r="A42" s="16">
        <v>8</v>
      </c>
      <c r="B42" s="92" t="s">
        <v>53</v>
      </c>
      <c r="C42" s="93"/>
      <c r="D42" s="93"/>
      <c r="E42" s="93"/>
      <c r="F42" s="93"/>
      <c r="G42" s="93"/>
      <c r="H42" s="93"/>
      <c r="I42" s="93"/>
      <c r="J42" s="93"/>
      <c r="K42" s="93"/>
      <c r="L42" s="93"/>
      <c r="M42" s="94"/>
      <c r="N42" s="12"/>
      <c r="O42" s="11" t="str">
        <f t="shared" si="4"/>
        <v/>
      </c>
      <c r="P42" s="35">
        <f t="shared" si="5"/>
        <v>0</v>
      </c>
    </row>
    <row r="43" spans="1:16" s="50" customFormat="1" ht="33" customHeight="1">
      <c r="A43" s="46">
        <v>9</v>
      </c>
      <c r="B43" s="101" t="s">
        <v>54</v>
      </c>
      <c r="C43" s="102"/>
      <c r="D43" s="102"/>
      <c r="E43" s="102"/>
      <c r="F43" s="102"/>
      <c r="G43" s="102"/>
      <c r="H43" s="102"/>
      <c r="I43" s="102"/>
      <c r="J43" s="102"/>
      <c r="K43" s="102"/>
      <c r="L43" s="102"/>
      <c r="M43" s="103"/>
      <c r="N43" s="47">
        <v>2</v>
      </c>
      <c r="O43" s="53" t="str">
        <f t="shared" si="4"/>
        <v>KTS</v>
      </c>
      <c r="P43" s="49">
        <f t="shared" si="5"/>
        <v>0.5</v>
      </c>
    </row>
    <row r="44" spans="1:16" s="50" customFormat="1" ht="18.75" customHeight="1">
      <c r="A44" s="46">
        <v>10</v>
      </c>
      <c r="B44" s="101" t="s">
        <v>55</v>
      </c>
      <c r="C44" s="102"/>
      <c r="D44" s="102"/>
      <c r="E44" s="102"/>
      <c r="F44" s="102"/>
      <c r="G44" s="102"/>
      <c r="H44" s="102"/>
      <c r="I44" s="102"/>
      <c r="J44" s="102"/>
      <c r="K44" s="102"/>
      <c r="L44" s="102"/>
      <c r="M44" s="103"/>
      <c r="N44" s="47">
        <v>2</v>
      </c>
      <c r="O44" s="53" t="str">
        <f t="shared" si="4"/>
        <v>KTS</v>
      </c>
      <c r="P44" s="49">
        <f t="shared" si="5"/>
        <v>0.5</v>
      </c>
    </row>
    <row r="45" spans="1:16" s="50" customFormat="1" ht="18.75" customHeight="1">
      <c r="A45" s="46">
        <v>11</v>
      </c>
      <c r="B45" s="101" t="s">
        <v>56</v>
      </c>
      <c r="C45" s="102"/>
      <c r="D45" s="102"/>
      <c r="E45" s="102"/>
      <c r="F45" s="102"/>
      <c r="G45" s="102"/>
      <c r="H45" s="102"/>
      <c r="I45" s="102"/>
      <c r="J45" s="102"/>
      <c r="K45" s="102"/>
      <c r="L45" s="102"/>
      <c r="M45" s="103"/>
      <c r="N45" s="47">
        <v>2</v>
      </c>
      <c r="O45" s="53" t="str">
        <f t="shared" si="4"/>
        <v>KTS</v>
      </c>
      <c r="P45" s="49">
        <f t="shared" si="5"/>
        <v>0.5</v>
      </c>
    </row>
    <row r="46" spans="1:16" s="50" customFormat="1" ht="18.75" customHeight="1">
      <c r="A46" s="46">
        <v>12</v>
      </c>
      <c r="B46" s="83" t="s">
        <v>28</v>
      </c>
      <c r="C46" s="84"/>
      <c r="D46" s="84"/>
      <c r="E46" s="84"/>
      <c r="F46" s="84"/>
      <c r="G46" s="84"/>
      <c r="H46" s="84"/>
      <c r="I46" s="84"/>
      <c r="J46" s="84"/>
      <c r="K46" s="84"/>
      <c r="L46" s="84"/>
      <c r="M46" s="85"/>
      <c r="N46" s="47">
        <v>2</v>
      </c>
      <c r="O46" s="53" t="str">
        <f t="shared" si="4"/>
        <v>KTS</v>
      </c>
      <c r="P46" s="49">
        <f t="shared" si="5"/>
        <v>0.5</v>
      </c>
    </row>
    <row r="47" spans="1:16" ht="33" customHeight="1">
      <c r="A47" s="16">
        <v>13</v>
      </c>
      <c r="B47" s="61" t="s">
        <v>57</v>
      </c>
      <c r="C47" s="62"/>
      <c r="D47" s="62"/>
      <c r="E47" s="62"/>
      <c r="F47" s="62"/>
      <c r="G47" s="62"/>
      <c r="H47" s="62"/>
      <c r="I47" s="62"/>
      <c r="J47" s="62"/>
      <c r="K47" s="62"/>
      <c r="L47" s="62"/>
      <c r="M47" s="63"/>
      <c r="N47" s="12"/>
      <c r="O47" s="11" t="str">
        <f t="shared" si="4"/>
        <v/>
      </c>
      <c r="P47" s="35">
        <f t="shared" si="5"/>
        <v>0</v>
      </c>
    </row>
    <row r="48" spans="1:16" ht="18.75" customHeight="1">
      <c r="A48" s="16">
        <v>14</v>
      </c>
      <c r="B48" s="61" t="s">
        <v>58</v>
      </c>
      <c r="C48" s="62"/>
      <c r="D48" s="62"/>
      <c r="E48" s="62"/>
      <c r="F48" s="62"/>
      <c r="G48" s="62"/>
      <c r="H48" s="62"/>
      <c r="I48" s="62"/>
      <c r="J48" s="62"/>
      <c r="K48" s="62"/>
      <c r="L48" s="62"/>
      <c r="M48" s="63"/>
      <c r="N48" s="12"/>
      <c r="O48" s="11" t="str">
        <f t="shared" si="4"/>
        <v/>
      </c>
      <c r="P48" s="35">
        <f t="shared" si="5"/>
        <v>0</v>
      </c>
    </row>
    <row r="49" spans="1:16" ht="18.75" customHeight="1">
      <c r="A49" s="16">
        <v>15</v>
      </c>
      <c r="B49" s="61" t="s">
        <v>59</v>
      </c>
      <c r="C49" s="62"/>
      <c r="D49" s="62"/>
      <c r="E49" s="62"/>
      <c r="F49" s="62"/>
      <c r="G49" s="62"/>
      <c r="H49" s="62"/>
      <c r="I49" s="62"/>
      <c r="J49" s="62"/>
      <c r="K49" s="62"/>
      <c r="L49" s="62"/>
      <c r="M49" s="63"/>
      <c r="N49" s="12"/>
      <c r="O49" s="11" t="str">
        <f t="shared" si="4"/>
        <v/>
      </c>
      <c r="P49" s="35">
        <f t="shared" si="5"/>
        <v>0</v>
      </c>
    </row>
    <row r="50" spans="1:16" ht="18.75" customHeight="1">
      <c r="A50" s="16">
        <v>16</v>
      </c>
      <c r="B50" s="61" t="s">
        <v>60</v>
      </c>
      <c r="C50" s="62"/>
      <c r="D50" s="62"/>
      <c r="E50" s="62"/>
      <c r="F50" s="62"/>
      <c r="G50" s="62"/>
      <c r="H50" s="62"/>
      <c r="I50" s="62"/>
      <c r="J50" s="62"/>
      <c r="K50" s="62"/>
      <c r="L50" s="62"/>
      <c r="M50" s="63"/>
      <c r="N50" s="12"/>
      <c r="O50" s="11" t="str">
        <f t="shared" si="4"/>
        <v/>
      </c>
      <c r="P50" s="35">
        <f t="shared" si="5"/>
        <v>0</v>
      </c>
    </row>
    <row r="51" spans="1:16" ht="18.75" customHeight="1">
      <c r="A51" s="16">
        <v>17</v>
      </c>
      <c r="B51" s="61" t="s">
        <v>61</v>
      </c>
      <c r="C51" s="62"/>
      <c r="D51" s="62"/>
      <c r="E51" s="62"/>
      <c r="F51" s="62"/>
      <c r="G51" s="62"/>
      <c r="H51" s="62"/>
      <c r="I51" s="62"/>
      <c r="J51" s="62"/>
      <c r="K51" s="62"/>
      <c r="L51" s="62"/>
      <c r="M51" s="63"/>
      <c r="N51" s="12"/>
      <c r="O51" s="11" t="str">
        <f t="shared" si="4"/>
        <v/>
      </c>
      <c r="P51" s="35">
        <f t="shared" si="5"/>
        <v>0</v>
      </c>
    </row>
    <row r="52" spans="1:16" ht="18.75" customHeight="1">
      <c r="A52" s="16">
        <v>18</v>
      </c>
      <c r="B52" s="61" t="s">
        <v>62</v>
      </c>
      <c r="C52" s="62"/>
      <c r="D52" s="62"/>
      <c r="E52" s="62"/>
      <c r="F52" s="62"/>
      <c r="G52" s="62"/>
      <c r="H52" s="62"/>
      <c r="I52" s="62"/>
      <c r="J52" s="62"/>
      <c r="K52" s="62"/>
      <c r="L52" s="62"/>
      <c r="M52" s="63"/>
      <c r="N52" s="12"/>
      <c r="O52" s="11" t="str">
        <f t="shared" si="4"/>
        <v/>
      </c>
      <c r="P52" s="35">
        <f t="shared" si="5"/>
        <v>0</v>
      </c>
    </row>
    <row r="53" spans="1:16" ht="18.75" customHeight="1">
      <c r="A53" s="16">
        <v>19</v>
      </c>
      <c r="B53" s="104" t="s">
        <v>29</v>
      </c>
      <c r="C53" s="105"/>
      <c r="D53" s="105"/>
      <c r="E53" s="105"/>
      <c r="F53" s="105"/>
      <c r="G53" s="105"/>
      <c r="H53" s="105"/>
      <c r="I53" s="105"/>
      <c r="J53" s="105"/>
      <c r="K53" s="105"/>
      <c r="L53" s="105"/>
      <c r="M53" s="106"/>
      <c r="N53" s="12"/>
      <c r="O53" s="11" t="str">
        <f t="shared" si="4"/>
        <v/>
      </c>
      <c r="P53" s="35">
        <f t="shared" si="5"/>
        <v>0</v>
      </c>
    </row>
    <row r="54" spans="1:16" ht="34.5" customHeight="1">
      <c r="A54" s="16">
        <v>20</v>
      </c>
      <c r="B54" s="61" t="s">
        <v>63</v>
      </c>
      <c r="C54" s="62"/>
      <c r="D54" s="62"/>
      <c r="E54" s="62"/>
      <c r="F54" s="62"/>
      <c r="G54" s="62"/>
      <c r="H54" s="62"/>
      <c r="I54" s="62"/>
      <c r="J54" s="62"/>
      <c r="K54" s="62"/>
      <c r="L54" s="62"/>
      <c r="M54" s="63"/>
      <c r="N54" s="12"/>
      <c r="O54" s="11" t="str">
        <f t="shared" si="4"/>
        <v/>
      </c>
      <c r="P54" s="35">
        <f t="shared" si="5"/>
        <v>0</v>
      </c>
    </row>
    <row r="55" spans="1:16" s="50" customFormat="1" ht="18.75" customHeight="1">
      <c r="A55" s="46">
        <v>21</v>
      </c>
      <c r="B55" s="83" t="s">
        <v>30</v>
      </c>
      <c r="C55" s="84"/>
      <c r="D55" s="84"/>
      <c r="E55" s="84"/>
      <c r="F55" s="84"/>
      <c r="G55" s="84"/>
      <c r="H55" s="84"/>
      <c r="I55" s="84"/>
      <c r="J55" s="84"/>
      <c r="K55" s="84"/>
      <c r="L55" s="84"/>
      <c r="M55" s="85"/>
      <c r="N55" s="47"/>
      <c r="O55" s="53" t="str">
        <f t="shared" si="4"/>
        <v/>
      </c>
      <c r="P55" s="49">
        <f t="shared" si="5"/>
        <v>0</v>
      </c>
    </row>
    <row r="56" spans="1:16" ht="18.75" customHeight="1">
      <c r="A56" s="16">
        <v>22</v>
      </c>
      <c r="B56" s="104" t="s">
        <v>31</v>
      </c>
      <c r="C56" s="105"/>
      <c r="D56" s="105"/>
      <c r="E56" s="105"/>
      <c r="F56" s="105"/>
      <c r="G56" s="105"/>
      <c r="H56" s="105"/>
      <c r="I56" s="105"/>
      <c r="J56" s="105"/>
      <c r="K56" s="105"/>
      <c r="L56" s="105"/>
      <c r="M56" s="106"/>
      <c r="N56" s="12"/>
      <c r="O56" s="11" t="str">
        <f t="shared" si="4"/>
        <v/>
      </c>
      <c r="P56" s="35">
        <f t="shared" si="5"/>
        <v>0</v>
      </c>
    </row>
    <row r="57" spans="1:16" ht="39.75" customHeight="1">
      <c r="A57" s="16">
        <v>23</v>
      </c>
      <c r="B57" s="61" t="s">
        <v>32</v>
      </c>
      <c r="C57" s="62"/>
      <c r="D57" s="62"/>
      <c r="E57" s="62"/>
      <c r="F57" s="62"/>
      <c r="G57" s="62"/>
      <c r="H57" s="62"/>
      <c r="I57" s="62"/>
      <c r="J57" s="62"/>
      <c r="K57" s="62"/>
      <c r="L57" s="62"/>
      <c r="M57" s="63"/>
      <c r="N57" s="12"/>
      <c r="O57" s="11" t="str">
        <f t="shared" si="4"/>
        <v/>
      </c>
      <c r="P57" s="35">
        <f t="shared" si="5"/>
        <v>0</v>
      </c>
    </row>
    <row r="58" spans="1:16" ht="33" customHeight="1">
      <c r="A58" s="16">
        <v>24</v>
      </c>
      <c r="B58" s="61" t="s">
        <v>33</v>
      </c>
      <c r="C58" s="62"/>
      <c r="D58" s="62"/>
      <c r="E58" s="62"/>
      <c r="F58" s="62"/>
      <c r="G58" s="62"/>
      <c r="H58" s="62"/>
      <c r="I58" s="62"/>
      <c r="J58" s="62"/>
      <c r="K58" s="62"/>
      <c r="L58" s="62"/>
      <c r="M58" s="63"/>
      <c r="N58" s="12"/>
      <c r="O58" s="11" t="str">
        <f t="shared" si="4"/>
        <v/>
      </c>
      <c r="P58" s="35">
        <f t="shared" si="5"/>
        <v>0</v>
      </c>
    </row>
    <row r="59" spans="1:16" ht="18.75" customHeight="1">
      <c r="A59" s="16">
        <v>25</v>
      </c>
      <c r="B59" s="104" t="s">
        <v>34</v>
      </c>
      <c r="C59" s="105"/>
      <c r="D59" s="105"/>
      <c r="E59" s="105"/>
      <c r="F59" s="105"/>
      <c r="G59" s="105"/>
      <c r="H59" s="105"/>
      <c r="I59" s="105"/>
      <c r="J59" s="105"/>
      <c r="K59" s="105"/>
      <c r="L59" s="105"/>
      <c r="M59" s="106"/>
      <c r="N59" s="12"/>
      <c r="O59" s="11" t="str">
        <f t="shared" si="4"/>
        <v/>
      </c>
      <c r="P59" s="35">
        <f t="shared" si="5"/>
        <v>0</v>
      </c>
    </row>
    <row r="60" spans="1:16" s="50" customFormat="1" ht="18.75" customHeight="1">
      <c r="A60" s="46">
        <v>26</v>
      </c>
      <c r="B60" s="101" t="s">
        <v>64</v>
      </c>
      <c r="C60" s="102"/>
      <c r="D60" s="102"/>
      <c r="E60" s="102"/>
      <c r="F60" s="102"/>
      <c r="G60" s="102"/>
      <c r="H60" s="102"/>
      <c r="I60" s="102"/>
      <c r="J60" s="102"/>
      <c r="K60" s="102"/>
      <c r="L60" s="102"/>
      <c r="M60" s="103"/>
      <c r="N60" s="47">
        <v>0</v>
      </c>
      <c r="O60" s="53" t="str">
        <f t="shared" si="4"/>
        <v>KTS</v>
      </c>
      <c r="P60" s="49">
        <f t="shared" si="5"/>
        <v>0</v>
      </c>
    </row>
    <row r="61" spans="1:16" ht="15" customHeight="1">
      <c r="A61" s="112" t="s">
        <v>21</v>
      </c>
      <c r="B61" s="64"/>
      <c r="C61" s="64"/>
      <c r="D61" s="64"/>
      <c r="E61" s="64"/>
      <c r="F61" s="64"/>
      <c r="G61" s="64"/>
      <c r="H61" s="64"/>
      <c r="I61" s="64"/>
      <c r="J61" s="64"/>
      <c r="K61" s="64"/>
      <c r="L61" s="64"/>
      <c r="M61" s="65"/>
      <c r="N61" s="14">
        <f>MODE((N35:N60),1)</f>
        <v>2</v>
      </c>
      <c r="O61" s="11" t="str">
        <f t="shared" si="4"/>
        <v>KTS</v>
      </c>
      <c r="P61" s="40">
        <f>AVERAGE(P35:P60)</f>
        <v>0.17307692307692307</v>
      </c>
    </row>
    <row r="62" spans="1:16" ht="15" customHeight="1">
      <c r="A62" s="25"/>
      <c r="B62" s="25"/>
      <c r="C62" s="25"/>
      <c r="D62" s="25"/>
      <c r="E62" s="25"/>
      <c r="F62" s="25"/>
      <c r="G62" s="25"/>
      <c r="H62" s="25"/>
      <c r="I62" s="25"/>
      <c r="J62" s="25"/>
      <c r="K62" s="25"/>
      <c r="L62" s="25"/>
      <c r="M62" s="25"/>
      <c r="N62" s="22"/>
      <c r="O62" s="23"/>
    </row>
    <row r="63" spans="1:16" ht="15" customHeight="1">
      <c r="A63" s="107" t="s">
        <v>15</v>
      </c>
      <c r="B63" s="86" t="s">
        <v>127</v>
      </c>
      <c r="C63" s="87"/>
      <c r="D63" s="87"/>
      <c r="E63" s="87"/>
      <c r="F63" s="87"/>
      <c r="G63" s="87"/>
      <c r="H63" s="87"/>
      <c r="I63" s="87"/>
      <c r="J63" s="87"/>
      <c r="K63" s="87"/>
      <c r="L63" s="87"/>
      <c r="M63" s="88"/>
      <c r="N63" s="59" t="s">
        <v>144</v>
      </c>
      <c r="O63" s="59"/>
      <c r="P63" s="59"/>
    </row>
    <row r="64" spans="1:16" ht="15.75">
      <c r="A64" s="108"/>
      <c r="B64" s="89"/>
      <c r="C64" s="90"/>
      <c r="D64" s="90"/>
      <c r="E64" s="90"/>
      <c r="F64" s="90"/>
      <c r="G64" s="90"/>
      <c r="H64" s="90"/>
      <c r="I64" s="90"/>
      <c r="J64" s="90"/>
      <c r="K64" s="90"/>
      <c r="L64" s="90"/>
      <c r="M64" s="91"/>
      <c r="N64" s="37" t="s">
        <v>17</v>
      </c>
      <c r="O64" s="38" t="s">
        <v>22</v>
      </c>
      <c r="P64" s="39" t="s">
        <v>140</v>
      </c>
    </row>
    <row r="65" spans="1:16" ht="57" customHeight="1">
      <c r="A65" s="16">
        <v>1</v>
      </c>
      <c r="B65" s="92" t="s">
        <v>65</v>
      </c>
      <c r="C65" s="93"/>
      <c r="D65" s="93"/>
      <c r="E65" s="93"/>
      <c r="F65" s="93"/>
      <c r="G65" s="93"/>
      <c r="H65" s="93"/>
      <c r="I65" s="93"/>
      <c r="J65" s="93"/>
      <c r="K65" s="93"/>
      <c r="L65" s="93"/>
      <c r="M65" s="94"/>
      <c r="N65" s="12"/>
      <c r="O65" s="11" t="str">
        <f>IF(NOT(ISBLANK(N65)),IF(OR(N65=0,N65=1,N65=2),"KTS",IF(N65=3,"OB",IF(N65=4,"SESUAI","ERROR"))),"")</f>
        <v/>
      </c>
      <c r="P65" s="35">
        <f>N65/4</f>
        <v>0</v>
      </c>
    </row>
    <row r="66" spans="1:16" ht="29.25" customHeight="1">
      <c r="A66" s="16">
        <v>2</v>
      </c>
      <c r="B66" s="92" t="s">
        <v>66</v>
      </c>
      <c r="C66" s="93"/>
      <c r="D66" s="93"/>
      <c r="E66" s="93"/>
      <c r="F66" s="93"/>
      <c r="G66" s="93"/>
      <c r="H66" s="93"/>
      <c r="I66" s="93"/>
      <c r="J66" s="93"/>
      <c r="K66" s="93"/>
      <c r="L66" s="93"/>
      <c r="M66" s="94"/>
      <c r="N66" s="12"/>
      <c r="O66" s="11" t="str">
        <f t="shared" ref="O66:O102" si="6">IF(NOT(ISBLANK(N66)),IF(OR(N66=0,N66=1,N66=2),"KTS",IF(N66=3,"OB",IF(N66=4,"SESUAI","ERROR"))),"")</f>
        <v/>
      </c>
      <c r="P66" s="35">
        <f t="shared" ref="P66:P101" si="7">N66/4</f>
        <v>0</v>
      </c>
    </row>
    <row r="67" spans="1:16" ht="60" customHeight="1">
      <c r="A67" s="16">
        <v>3</v>
      </c>
      <c r="B67" s="92" t="s">
        <v>67</v>
      </c>
      <c r="C67" s="93"/>
      <c r="D67" s="93"/>
      <c r="E67" s="93"/>
      <c r="F67" s="93"/>
      <c r="G67" s="93"/>
      <c r="H67" s="93"/>
      <c r="I67" s="93"/>
      <c r="J67" s="93"/>
      <c r="K67" s="93"/>
      <c r="L67" s="93"/>
      <c r="M67" s="94"/>
      <c r="N67" s="12"/>
      <c r="O67" s="11" t="str">
        <f t="shared" si="6"/>
        <v/>
      </c>
      <c r="P67" s="35">
        <f t="shared" si="7"/>
        <v>0</v>
      </c>
    </row>
    <row r="68" spans="1:16" s="50" customFormat="1" ht="45" customHeight="1">
      <c r="A68" s="46">
        <v>4</v>
      </c>
      <c r="B68" s="95" t="s">
        <v>68</v>
      </c>
      <c r="C68" s="96"/>
      <c r="D68" s="96"/>
      <c r="E68" s="96"/>
      <c r="F68" s="96"/>
      <c r="G68" s="96"/>
      <c r="H68" s="96"/>
      <c r="I68" s="96"/>
      <c r="J68" s="96"/>
      <c r="K68" s="96"/>
      <c r="L68" s="96"/>
      <c r="M68" s="97"/>
      <c r="N68" s="47"/>
      <c r="O68" s="53" t="str">
        <f t="shared" si="6"/>
        <v/>
      </c>
      <c r="P68" s="49">
        <f t="shared" si="7"/>
        <v>0</v>
      </c>
    </row>
    <row r="69" spans="1:16" ht="43.5" customHeight="1">
      <c r="A69" s="16">
        <v>5</v>
      </c>
      <c r="B69" s="92" t="s">
        <v>69</v>
      </c>
      <c r="C69" s="93"/>
      <c r="D69" s="93"/>
      <c r="E69" s="93"/>
      <c r="F69" s="93"/>
      <c r="G69" s="93"/>
      <c r="H69" s="93"/>
      <c r="I69" s="93"/>
      <c r="J69" s="93"/>
      <c r="K69" s="93"/>
      <c r="L69" s="93"/>
      <c r="M69" s="94"/>
      <c r="N69" s="12"/>
      <c r="O69" s="11" t="str">
        <f t="shared" si="6"/>
        <v/>
      </c>
      <c r="P69" s="35">
        <f t="shared" si="7"/>
        <v>0</v>
      </c>
    </row>
    <row r="70" spans="1:16" ht="65.25" customHeight="1">
      <c r="A70" s="16">
        <v>6</v>
      </c>
      <c r="B70" s="92" t="s">
        <v>70</v>
      </c>
      <c r="C70" s="93"/>
      <c r="D70" s="93"/>
      <c r="E70" s="93"/>
      <c r="F70" s="93"/>
      <c r="G70" s="93"/>
      <c r="H70" s="93"/>
      <c r="I70" s="93"/>
      <c r="J70" s="93"/>
      <c r="K70" s="93"/>
      <c r="L70" s="93"/>
      <c r="M70" s="94"/>
      <c r="N70" s="12"/>
      <c r="O70" s="11" t="str">
        <f t="shared" si="6"/>
        <v/>
      </c>
      <c r="P70" s="35">
        <f t="shared" si="7"/>
        <v>0</v>
      </c>
    </row>
    <row r="71" spans="1:16" s="50" customFormat="1" ht="57.75" customHeight="1">
      <c r="A71" s="46">
        <v>7</v>
      </c>
      <c r="B71" s="95" t="s">
        <v>71</v>
      </c>
      <c r="C71" s="96"/>
      <c r="D71" s="96"/>
      <c r="E71" s="96"/>
      <c r="F71" s="96"/>
      <c r="G71" s="96"/>
      <c r="H71" s="96"/>
      <c r="I71" s="96"/>
      <c r="J71" s="96"/>
      <c r="K71" s="96"/>
      <c r="L71" s="96"/>
      <c r="M71" s="97"/>
      <c r="N71" s="47"/>
      <c r="O71" s="53" t="str">
        <f t="shared" si="6"/>
        <v/>
      </c>
      <c r="P71" s="49">
        <f t="shared" si="7"/>
        <v>0</v>
      </c>
    </row>
    <row r="72" spans="1:16" ht="46.5" customHeight="1">
      <c r="A72" s="16">
        <v>8</v>
      </c>
      <c r="B72" s="92" t="s">
        <v>72</v>
      </c>
      <c r="C72" s="93"/>
      <c r="D72" s="93"/>
      <c r="E72" s="93"/>
      <c r="F72" s="93"/>
      <c r="G72" s="93"/>
      <c r="H72" s="93"/>
      <c r="I72" s="93"/>
      <c r="J72" s="93"/>
      <c r="K72" s="93"/>
      <c r="L72" s="93"/>
      <c r="M72" s="94"/>
      <c r="N72" s="12"/>
      <c r="O72" s="11" t="str">
        <f>IF(NOT(ISBLANK(N72)),IF(OR(N72=0,N72=1,N72=2),"KTS",IF(N72=3,"OB",IF(N72=4,"SESUAI","ERROR"))),"")</f>
        <v/>
      </c>
      <c r="P72" s="35">
        <f t="shared" si="7"/>
        <v>0</v>
      </c>
    </row>
    <row r="73" spans="1:16" ht="57" customHeight="1">
      <c r="A73" s="16">
        <v>9</v>
      </c>
      <c r="B73" s="61" t="s">
        <v>73</v>
      </c>
      <c r="C73" s="62"/>
      <c r="D73" s="62"/>
      <c r="E73" s="62"/>
      <c r="F73" s="62"/>
      <c r="G73" s="62"/>
      <c r="H73" s="62"/>
      <c r="I73" s="62"/>
      <c r="J73" s="62"/>
      <c r="K73" s="62"/>
      <c r="L73" s="62"/>
      <c r="M73" s="63"/>
      <c r="N73" s="12"/>
      <c r="O73" s="11" t="str">
        <f t="shared" si="6"/>
        <v/>
      </c>
      <c r="P73" s="35">
        <f t="shared" si="7"/>
        <v>0</v>
      </c>
    </row>
    <row r="74" spans="1:16" ht="64.5" customHeight="1">
      <c r="A74" s="16">
        <v>10</v>
      </c>
      <c r="B74" s="61" t="s">
        <v>74</v>
      </c>
      <c r="C74" s="62"/>
      <c r="D74" s="62"/>
      <c r="E74" s="62"/>
      <c r="F74" s="62"/>
      <c r="G74" s="62"/>
      <c r="H74" s="62"/>
      <c r="I74" s="62"/>
      <c r="J74" s="62"/>
      <c r="K74" s="62"/>
      <c r="L74" s="62"/>
      <c r="M74" s="63"/>
      <c r="N74" s="12"/>
      <c r="O74" s="11" t="str">
        <f t="shared" si="6"/>
        <v/>
      </c>
      <c r="P74" s="35">
        <f t="shared" si="7"/>
        <v>0</v>
      </c>
    </row>
    <row r="75" spans="1:16" s="50" customFormat="1" ht="54" customHeight="1">
      <c r="A75" s="46">
        <v>11</v>
      </c>
      <c r="B75" s="101" t="s">
        <v>75</v>
      </c>
      <c r="C75" s="102"/>
      <c r="D75" s="102"/>
      <c r="E75" s="102"/>
      <c r="F75" s="102"/>
      <c r="G75" s="102"/>
      <c r="H75" s="102"/>
      <c r="I75" s="102"/>
      <c r="J75" s="102"/>
      <c r="K75" s="102"/>
      <c r="L75" s="102"/>
      <c r="M75" s="103"/>
      <c r="N75" s="47"/>
      <c r="O75" s="53" t="str">
        <f t="shared" si="6"/>
        <v/>
      </c>
      <c r="P75" s="49">
        <f t="shared" si="7"/>
        <v>0</v>
      </c>
    </row>
    <row r="76" spans="1:16" s="50" customFormat="1" ht="92.25" customHeight="1">
      <c r="A76" s="46">
        <v>12</v>
      </c>
      <c r="B76" s="101" t="s">
        <v>76</v>
      </c>
      <c r="C76" s="102"/>
      <c r="D76" s="102"/>
      <c r="E76" s="102"/>
      <c r="F76" s="102"/>
      <c r="G76" s="102"/>
      <c r="H76" s="102"/>
      <c r="I76" s="102"/>
      <c r="J76" s="102"/>
      <c r="K76" s="102"/>
      <c r="L76" s="102"/>
      <c r="M76" s="103"/>
      <c r="N76" s="47"/>
      <c r="O76" s="53" t="str">
        <f t="shared" si="6"/>
        <v/>
      </c>
      <c r="P76" s="49">
        <f t="shared" si="7"/>
        <v>0</v>
      </c>
    </row>
    <row r="77" spans="1:16" ht="117" customHeight="1">
      <c r="A77" s="16">
        <v>13</v>
      </c>
      <c r="B77" s="61" t="s">
        <v>77</v>
      </c>
      <c r="C77" s="62"/>
      <c r="D77" s="62"/>
      <c r="E77" s="62"/>
      <c r="F77" s="62"/>
      <c r="G77" s="62"/>
      <c r="H77" s="62"/>
      <c r="I77" s="62"/>
      <c r="J77" s="62"/>
      <c r="K77" s="62"/>
      <c r="L77" s="62"/>
      <c r="M77" s="63"/>
      <c r="N77" s="12"/>
      <c r="O77" s="11" t="str">
        <f>IF(NOT(ISBLANK(N77)),IF(OR(N77=0,N77=1,N77=2),"KTS",IF(N77=3,"OB",IF(N77=4,"SESUAI","ERROR"))),"")</f>
        <v/>
      </c>
      <c r="P77" s="35">
        <f t="shared" si="7"/>
        <v>0</v>
      </c>
    </row>
    <row r="78" spans="1:16" s="50" customFormat="1" ht="146.25" customHeight="1">
      <c r="A78" s="46">
        <v>14</v>
      </c>
      <c r="B78" s="101" t="s">
        <v>78</v>
      </c>
      <c r="C78" s="102"/>
      <c r="D78" s="102"/>
      <c r="E78" s="102"/>
      <c r="F78" s="102"/>
      <c r="G78" s="102"/>
      <c r="H78" s="102"/>
      <c r="I78" s="102"/>
      <c r="J78" s="102"/>
      <c r="K78" s="102"/>
      <c r="L78" s="102"/>
      <c r="M78" s="103"/>
      <c r="N78" s="47"/>
      <c r="O78" s="53" t="str">
        <f t="shared" si="6"/>
        <v/>
      </c>
      <c r="P78" s="49">
        <f t="shared" si="7"/>
        <v>0</v>
      </c>
    </row>
    <row r="79" spans="1:16" ht="135" customHeight="1">
      <c r="A79" s="16">
        <v>15</v>
      </c>
      <c r="B79" s="61" t="s">
        <v>79</v>
      </c>
      <c r="C79" s="62"/>
      <c r="D79" s="62"/>
      <c r="E79" s="62"/>
      <c r="F79" s="62"/>
      <c r="G79" s="62"/>
      <c r="H79" s="62"/>
      <c r="I79" s="62"/>
      <c r="J79" s="62"/>
      <c r="K79" s="62"/>
      <c r="L79" s="62"/>
      <c r="M79" s="63"/>
      <c r="N79" s="12"/>
      <c r="O79" s="11" t="str">
        <f t="shared" si="6"/>
        <v/>
      </c>
      <c r="P79" s="35">
        <f t="shared" si="7"/>
        <v>0</v>
      </c>
    </row>
    <row r="80" spans="1:16" ht="60" customHeight="1">
      <c r="A80" s="16">
        <v>16</v>
      </c>
      <c r="B80" s="61" t="s">
        <v>80</v>
      </c>
      <c r="C80" s="62"/>
      <c r="D80" s="62"/>
      <c r="E80" s="62"/>
      <c r="F80" s="62"/>
      <c r="G80" s="62"/>
      <c r="H80" s="62"/>
      <c r="I80" s="62"/>
      <c r="J80" s="62"/>
      <c r="K80" s="62"/>
      <c r="L80" s="62"/>
      <c r="M80" s="63"/>
      <c r="N80" s="12"/>
      <c r="O80" s="11" t="str">
        <f t="shared" si="6"/>
        <v/>
      </c>
      <c r="P80" s="35">
        <f t="shared" si="7"/>
        <v>0</v>
      </c>
    </row>
    <row r="81" spans="1:16" ht="40.5" customHeight="1">
      <c r="A81" s="16">
        <v>17</v>
      </c>
      <c r="B81" s="61" t="s">
        <v>81</v>
      </c>
      <c r="C81" s="62"/>
      <c r="D81" s="62"/>
      <c r="E81" s="62"/>
      <c r="F81" s="62"/>
      <c r="G81" s="62"/>
      <c r="H81" s="62"/>
      <c r="I81" s="62"/>
      <c r="J81" s="62"/>
      <c r="K81" s="62"/>
      <c r="L81" s="62"/>
      <c r="M81" s="63"/>
      <c r="N81" s="12"/>
      <c r="O81" s="11" t="str">
        <f t="shared" si="6"/>
        <v/>
      </c>
      <c r="P81" s="35">
        <f t="shared" si="7"/>
        <v>0</v>
      </c>
    </row>
    <row r="82" spans="1:16" ht="75" customHeight="1">
      <c r="A82" s="16">
        <v>18</v>
      </c>
      <c r="B82" s="61" t="s">
        <v>82</v>
      </c>
      <c r="C82" s="62"/>
      <c r="D82" s="62"/>
      <c r="E82" s="62"/>
      <c r="F82" s="62"/>
      <c r="G82" s="62"/>
      <c r="H82" s="62"/>
      <c r="I82" s="62"/>
      <c r="J82" s="62"/>
      <c r="K82" s="62"/>
      <c r="L82" s="62"/>
      <c r="M82" s="63"/>
      <c r="N82" s="12"/>
      <c r="O82" s="11" t="str">
        <f>IF(NOT(ISBLANK(N82)),IF(OR(N82=0,N82=1,N82=2),"KTS",IF(N82=3,"OB",IF(N82=4,"SESUAI","ERROR"))),"")</f>
        <v/>
      </c>
      <c r="P82" s="35">
        <f t="shared" si="7"/>
        <v>0</v>
      </c>
    </row>
    <row r="83" spans="1:16" s="50" customFormat="1" ht="38.25" customHeight="1">
      <c r="A83" s="46">
        <v>19</v>
      </c>
      <c r="B83" s="101" t="s">
        <v>83</v>
      </c>
      <c r="C83" s="102"/>
      <c r="D83" s="102"/>
      <c r="E83" s="102"/>
      <c r="F83" s="102"/>
      <c r="G83" s="102"/>
      <c r="H83" s="102"/>
      <c r="I83" s="102"/>
      <c r="J83" s="102"/>
      <c r="K83" s="102"/>
      <c r="L83" s="102"/>
      <c r="M83" s="103"/>
      <c r="N83" s="47"/>
      <c r="O83" s="53" t="str">
        <f t="shared" si="6"/>
        <v/>
      </c>
      <c r="P83" s="49">
        <f t="shared" si="7"/>
        <v>0</v>
      </c>
    </row>
    <row r="84" spans="1:16" s="50" customFormat="1" ht="107.25" customHeight="1">
      <c r="A84" s="46">
        <v>20</v>
      </c>
      <c r="B84" s="101" t="s">
        <v>84</v>
      </c>
      <c r="C84" s="102"/>
      <c r="D84" s="102"/>
      <c r="E84" s="102"/>
      <c r="F84" s="102"/>
      <c r="G84" s="102"/>
      <c r="H84" s="102"/>
      <c r="I84" s="102"/>
      <c r="J84" s="102"/>
      <c r="K84" s="102"/>
      <c r="L84" s="102"/>
      <c r="M84" s="103"/>
      <c r="N84" s="47"/>
      <c r="O84" s="53" t="str">
        <f t="shared" si="6"/>
        <v/>
      </c>
      <c r="P84" s="49">
        <f t="shared" si="7"/>
        <v>0</v>
      </c>
    </row>
    <row r="85" spans="1:16" ht="105.75" customHeight="1">
      <c r="A85" s="16">
        <v>21</v>
      </c>
      <c r="B85" s="61" t="s">
        <v>85</v>
      </c>
      <c r="C85" s="62"/>
      <c r="D85" s="62"/>
      <c r="E85" s="62"/>
      <c r="F85" s="62"/>
      <c r="G85" s="62"/>
      <c r="H85" s="62"/>
      <c r="I85" s="62"/>
      <c r="J85" s="62"/>
      <c r="K85" s="62"/>
      <c r="L85" s="62"/>
      <c r="M85" s="63"/>
      <c r="N85" s="12"/>
      <c r="O85" s="11" t="str">
        <f t="shared" si="6"/>
        <v/>
      </c>
      <c r="P85" s="35">
        <f t="shared" si="7"/>
        <v>0</v>
      </c>
    </row>
    <row r="86" spans="1:16" s="50" customFormat="1" ht="128.25" customHeight="1">
      <c r="A86" s="46">
        <v>22</v>
      </c>
      <c r="B86" s="101" t="s">
        <v>86</v>
      </c>
      <c r="C86" s="102"/>
      <c r="D86" s="102"/>
      <c r="E86" s="102"/>
      <c r="F86" s="102"/>
      <c r="G86" s="102"/>
      <c r="H86" s="102"/>
      <c r="I86" s="102"/>
      <c r="J86" s="102"/>
      <c r="K86" s="102"/>
      <c r="L86" s="102"/>
      <c r="M86" s="103"/>
      <c r="N86" s="47"/>
      <c r="O86" s="53" t="str">
        <f>IF(NOT(ISBLANK(N86)),IF(OR(N86=0,N86=1,N86=2),"KTS",IF(N86=3,"OB",IF(N86=4,"SESUAI","ERROR"))),"")</f>
        <v/>
      </c>
      <c r="P86" s="49">
        <f t="shared" si="7"/>
        <v>0</v>
      </c>
    </row>
    <row r="87" spans="1:16" ht="47.25" customHeight="1">
      <c r="A87" s="16">
        <v>23</v>
      </c>
      <c r="B87" s="61" t="s">
        <v>87</v>
      </c>
      <c r="C87" s="62"/>
      <c r="D87" s="62"/>
      <c r="E87" s="62"/>
      <c r="F87" s="62"/>
      <c r="G87" s="62"/>
      <c r="H87" s="62"/>
      <c r="I87" s="62"/>
      <c r="J87" s="62"/>
      <c r="K87" s="62"/>
      <c r="L87" s="62"/>
      <c r="M87" s="63"/>
      <c r="N87" s="12"/>
      <c r="O87" s="11" t="str">
        <f t="shared" si="6"/>
        <v/>
      </c>
      <c r="P87" s="35">
        <f t="shared" si="7"/>
        <v>0</v>
      </c>
    </row>
    <row r="88" spans="1:16" ht="33" customHeight="1">
      <c r="A88" s="16">
        <v>24</v>
      </c>
      <c r="B88" s="61" t="s">
        <v>88</v>
      </c>
      <c r="C88" s="62"/>
      <c r="D88" s="62"/>
      <c r="E88" s="62"/>
      <c r="F88" s="62"/>
      <c r="G88" s="62"/>
      <c r="H88" s="62"/>
      <c r="I88" s="62"/>
      <c r="J88" s="62"/>
      <c r="K88" s="62"/>
      <c r="L88" s="62"/>
      <c r="M88" s="63"/>
      <c r="N88" s="12"/>
      <c r="O88" s="11" t="str">
        <f t="shared" si="6"/>
        <v/>
      </c>
      <c r="P88" s="35">
        <f t="shared" si="7"/>
        <v>0</v>
      </c>
    </row>
    <row r="89" spans="1:16" ht="24.75" customHeight="1">
      <c r="A89" s="16">
        <v>25</v>
      </c>
      <c r="B89" s="104" t="s">
        <v>36</v>
      </c>
      <c r="C89" s="105"/>
      <c r="D89" s="105"/>
      <c r="E89" s="105"/>
      <c r="F89" s="105"/>
      <c r="G89" s="105"/>
      <c r="H89" s="105"/>
      <c r="I89" s="105"/>
      <c r="J89" s="105"/>
      <c r="K89" s="105"/>
      <c r="L89" s="105"/>
      <c r="M89" s="106"/>
      <c r="N89" s="12"/>
      <c r="O89" s="11" t="str">
        <f t="shared" si="6"/>
        <v/>
      </c>
      <c r="P89" s="35">
        <f t="shared" si="7"/>
        <v>0</v>
      </c>
    </row>
    <row r="90" spans="1:16" ht="30" customHeight="1">
      <c r="A90" s="16">
        <v>26</v>
      </c>
      <c r="B90" s="61" t="s">
        <v>35</v>
      </c>
      <c r="C90" s="62"/>
      <c r="D90" s="62"/>
      <c r="E90" s="62"/>
      <c r="F90" s="62"/>
      <c r="G90" s="62"/>
      <c r="H90" s="62"/>
      <c r="I90" s="62"/>
      <c r="J90" s="62"/>
      <c r="K90" s="62"/>
      <c r="L90" s="62"/>
      <c r="M90" s="63"/>
      <c r="N90" s="12"/>
      <c r="O90" s="11" t="str">
        <f>IF(NOT(ISBLANK(N90)),IF(OR(N90=0,N90=1,N90=2),"KTS",IF(N90=3,"OB",IF(N90=4,"SESUAI","ERROR"))),"")</f>
        <v/>
      </c>
      <c r="P90" s="35">
        <f t="shared" si="7"/>
        <v>0</v>
      </c>
    </row>
    <row r="91" spans="1:16" ht="29.25" customHeight="1">
      <c r="A91" s="16">
        <v>27</v>
      </c>
      <c r="B91" s="138" t="s">
        <v>89</v>
      </c>
      <c r="C91" s="139"/>
      <c r="D91" s="139"/>
      <c r="E91" s="139"/>
      <c r="F91" s="139"/>
      <c r="G91" s="139"/>
      <c r="H91" s="139"/>
      <c r="I91" s="139"/>
      <c r="J91" s="139"/>
      <c r="K91" s="139"/>
      <c r="L91" s="139"/>
      <c r="M91" s="140"/>
      <c r="N91" s="141"/>
      <c r="O91" s="142" t="str">
        <f t="shared" si="6"/>
        <v/>
      </c>
      <c r="P91" s="143">
        <f t="shared" si="7"/>
        <v>0</v>
      </c>
    </row>
    <row r="92" spans="1:16" ht="27.75" customHeight="1">
      <c r="A92" s="16">
        <v>28</v>
      </c>
      <c r="B92" s="61" t="s">
        <v>90</v>
      </c>
      <c r="C92" s="62"/>
      <c r="D92" s="62"/>
      <c r="E92" s="62"/>
      <c r="F92" s="62"/>
      <c r="G92" s="62"/>
      <c r="H92" s="62"/>
      <c r="I92" s="62"/>
      <c r="J92" s="62"/>
      <c r="K92" s="62"/>
      <c r="L92" s="62"/>
      <c r="M92" s="63"/>
      <c r="N92" s="12"/>
      <c r="O92" s="11" t="str">
        <f t="shared" si="6"/>
        <v/>
      </c>
      <c r="P92" s="35">
        <f t="shared" si="7"/>
        <v>0</v>
      </c>
    </row>
    <row r="93" spans="1:16" ht="15" customHeight="1">
      <c r="A93" s="16">
        <v>29</v>
      </c>
      <c r="B93" s="61" t="s">
        <v>91</v>
      </c>
      <c r="C93" s="62"/>
      <c r="D93" s="62"/>
      <c r="E93" s="62"/>
      <c r="F93" s="62"/>
      <c r="G93" s="62"/>
      <c r="H93" s="62"/>
      <c r="I93" s="62"/>
      <c r="J93" s="62"/>
      <c r="K93" s="62"/>
      <c r="L93" s="62"/>
      <c r="M93" s="63"/>
      <c r="N93" s="12"/>
      <c r="O93" s="11" t="str">
        <f t="shared" si="6"/>
        <v/>
      </c>
      <c r="P93" s="35">
        <f t="shared" si="7"/>
        <v>0</v>
      </c>
    </row>
    <row r="94" spans="1:16" ht="53.25" customHeight="1">
      <c r="A94" s="16">
        <v>30</v>
      </c>
      <c r="B94" s="61" t="s">
        <v>38</v>
      </c>
      <c r="C94" s="62"/>
      <c r="D94" s="62"/>
      <c r="E94" s="62"/>
      <c r="F94" s="62"/>
      <c r="G94" s="62"/>
      <c r="H94" s="62"/>
      <c r="I94" s="62"/>
      <c r="J94" s="62"/>
      <c r="K94" s="62"/>
      <c r="L94" s="62"/>
      <c r="M94" s="63"/>
      <c r="N94" s="12"/>
      <c r="O94" s="11" t="str">
        <f t="shared" si="6"/>
        <v/>
      </c>
      <c r="P94" s="35">
        <f t="shared" si="7"/>
        <v>0</v>
      </c>
    </row>
    <row r="95" spans="1:16" ht="28.5" customHeight="1">
      <c r="A95" s="16">
        <v>31</v>
      </c>
      <c r="B95" s="61" t="s">
        <v>92</v>
      </c>
      <c r="C95" s="62"/>
      <c r="D95" s="62"/>
      <c r="E95" s="62"/>
      <c r="F95" s="62"/>
      <c r="G95" s="62"/>
      <c r="H95" s="62"/>
      <c r="I95" s="62"/>
      <c r="J95" s="62"/>
      <c r="K95" s="62"/>
      <c r="L95" s="62"/>
      <c r="M95" s="63"/>
      <c r="N95" s="12"/>
      <c r="O95" s="11" t="str">
        <f t="shared" si="6"/>
        <v/>
      </c>
      <c r="P95" s="35">
        <f t="shared" si="7"/>
        <v>0</v>
      </c>
    </row>
    <row r="96" spans="1:16" ht="22.5" customHeight="1">
      <c r="A96" s="16">
        <v>32</v>
      </c>
      <c r="B96" s="61" t="s">
        <v>93</v>
      </c>
      <c r="C96" s="62"/>
      <c r="D96" s="62"/>
      <c r="E96" s="62"/>
      <c r="F96" s="62"/>
      <c r="G96" s="62"/>
      <c r="H96" s="62"/>
      <c r="I96" s="62"/>
      <c r="J96" s="62"/>
      <c r="K96" s="62"/>
      <c r="L96" s="62"/>
      <c r="M96" s="63"/>
      <c r="N96" s="12"/>
      <c r="O96" s="11" t="str">
        <f t="shared" si="6"/>
        <v/>
      </c>
      <c r="P96" s="35">
        <f t="shared" si="7"/>
        <v>0</v>
      </c>
    </row>
    <row r="97" spans="1:16" ht="22.5" customHeight="1">
      <c r="A97" s="16">
        <v>33</v>
      </c>
      <c r="B97" s="61" t="s">
        <v>94</v>
      </c>
      <c r="C97" s="62"/>
      <c r="D97" s="62"/>
      <c r="E97" s="62"/>
      <c r="F97" s="62"/>
      <c r="G97" s="62"/>
      <c r="H97" s="62"/>
      <c r="I97" s="62"/>
      <c r="J97" s="62"/>
      <c r="K97" s="62"/>
      <c r="L97" s="62"/>
      <c r="M97" s="63"/>
      <c r="N97" s="12"/>
      <c r="O97" s="11" t="str">
        <f t="shared" si="6"/>
        <v/>
      </c>
      <c r="P97" s="35">
        <f t="shared" si="7"/>
        <v>0</v>
      </c>
    </row>
    <row r="98" spans="1:16" ht="40.5" customHeight="1">
      <c r="A98" s="16">
        <v>34</v>
      </c>
      <c r="B98" s="61" t="s">
        <v>37</v>
      </c>
      <c r="C98" s="62"/>
      <c r="D98" s="62"/>
      <c r="E98" s="62"/>
      <c r="F98" s="62"/>
      <c r="G98" s="62"/>
      <c r="H98" s="62"/>
      <c r="I98" s="62"/>
      <c r="J98" s="62"/>
      <c r="K98" s="62"/>
      <c r="L98" s="62"/>
      <c r="M98" s="63"/>
      <c r="N98" s="12"/>
      <c r="O98" s="11" t="str">
        <f t="shared" si="6"/>
        <v/>
      </c>
      <c r="P98" s="35">
        <f t="shared" si="7"/>
        <v>0</v>
      </c>
    </row>
    <row r="99" spans="1:16" ht="22.5" customHeight="1">
      <c r="A99" s="16">
        <v>35</v>
      </c>
      <c r="B99" s="61" t="s">
        <v>95</v>
      </c>
      <c r="C99" s="62"/>
      <c r="D99" s="62"/>
      <c r="E99" s="62"/>
      <c r="F99" s="62"/>
      <c r="G99" s="62"/>
      <c r="H99" s="62"/>
      <c r="I99" s="62"/>
      <c r="J99" s="62"/>
      <c r="K99" s="62"/>
      <c r="L99" s="62"/>
      <c r="M99" s="63"/>
      <c r="N99" s="12"/>
      <c r="O99" s="11" t="str">
        <f t="shared" si="6"/>
        <v/>
      </c>
      <c r="P99" s="35">
        <f t="shared" si="7"/>
        <v>0</v>
      </c>
    </row>
    <row r="100" spans="1:16" ht="36.75" customHeight="1">
      <c r="A100" s="16">
        <v>36</v>
      </c>
      <c r="B100" s="61" t="s">
        <v>96</v>
      </c>
      <c r="C100" s="62"/>
      <c r="D100" s="62"/>
      <c r="E100" s="62"/>
      <c r="F100" s="62"/>
      <c r="G100" s="62"/>
      <c r="H100" s="62"/>
      <c r="I100" s="62"/>
      <c r="J100" s="62"/>
      <c r="K100" s="62"/>
      <c r="L100" s="62"/>
      <c r="M100" s="63"/>
      <c r="N100" s="12"/>
      <c r="O100" s="11" t="str">
        <f t="shared" si="6"/>
        <v/>
      </c>
      <c r="P100" s="35">
        <f t="shared" si="7"/>
        <v>0</v>
      </c>
    </row>
    <row r="101" spans="1:16" ht="22.5" customHeight="1">
      <c r="A101" s="16">
        <v>37</v>
      </c>
      <c r="B101" s="61" t="s">
        <v>39</v>
      </c>
      <c r="C101" s="62"/>
      <c r="D101" s="62"/>
      <c r="E101" s="62"/>
      <c r="F101" s="62"/>
      <c r="G101" s="62"/>
      <c r="H101" s="62"/>
      <c r="I101" s="62"/>
      <c r="J101" s="62"/>
      <c r="K101" s="62"/>
      <c r="L101" s="62"/>
      <c r="M101" s="63"/>
      <c r="N101" s="12"/>
      <c r="O101" s="11" t="str">
        <f t="shared" si="6"/>
        <v/>
      </c>
      <c r="P101" s="35">
        <f t="shared" si="7"/>
        <v>0</v>
      </c>
    </row>
    <row r="102" spans="1:16" ht="29.25" customHeight="1">
      <c r="A102" s="98" t="s">
        <v>21</v>
      </c>
      <c r="B102" s="99"/>
      <c r="C102" s="99"/>
      <c r="D102" s="99"/>
      <c r="E102" s="99"/>
      <c r="F102" s="99"/>
      <c r="G102" s="99"/>
      <c r="H102" s="99"/>
      <c r="I102" s="99"/>
      <c r="J102" s="99"/>
      <c r="K102" s="99"/>
      <c r="L102" s="99"/>
      <c r="M102" s="100"/>
      <c r="N102" s="26" t="e">
        <f>MODE((N65:N101),1)</f>
        <v>#N/A</v>
      </c>
      <c r="O102" s="11" t="e">
        <f t="shared" si="6"/>
        <v>#N/A</v>
      </c>
      <c r="P102" s="40">
        <f>AVERAGE(P65:P101)</f>
        <v>0</v>
      </c>
    </row>
    <row r="103" spans="1:16" ht="27" customHeight="1">
      <c r="A103" s="24"/>
      <c r="B103" s="24"/>
      <c r="C103" s="24"/>
      <c r="D103" s="24"/>
      <c r="E103" s="24"/>
      <c r="F103" s="24"/>
      <c r="G103" s="24"/>
      <c r="H103" s="24"/>
      <c r="I103" s="24"/>
      <c r="J103" s="24"/>
      <c r="K103" s="24"/>
      <c r="L103" s="24"/>
      <c r="M103" s="24"/>
      <c r="N103" s="27"/>
      <c r="O103" s="23"/>
    </row>
    <row r="104" spans="1:16" ht="27.75" customHeight="1">
      <c r="A104" s="107" t="s">
        <v>15</v>
      </c>
      <c r="B104" s="86" t="s">
        <v>127</v>
      </c>
      <c r="C104" s="87"/>
      <c r="D104" s="87"/>
      <c r="E104" s="87"/>
      <c r="F104" s="87"/>
      <c r="G104" s="87"/>
      <c r="H104" s="87"/>
      <c r="I104" s="87"/>
      <c r="J104" s="87"/>
      <c r="K104" s="87"/>
      <c r="L104" s="87"/>
      <c r="M104" s="88"/>
      <c r="N104" s="59" t="s">
        <v>145</v>
      </c>
      <c r="O104" s="59"/>
      <c r="P104" s="59"/>
    </row>
    <row r="105" spans="1:16" ht="33.75" customHeight="1">
      <c r="A105" s="108"/>
      <c r="B105" s="89"/>
      <c r="C105" s="90"/>
      <c r="D105" s="90"/>
      <c r="E105" s="90"/>
      <c r="F105" s="90"/>
      <c r="G105" s="90"/>
      <c r="H105" s="90"/>
      <c r="I105" s="90"/>
      <c r="J105" s="90"/>
      <c r="K105" s="90"/>
      <c r="L105" s="90"/>
      <c r="M105" s="91"/>
      <c r="N105" s="37" t="s">
        <v>17</v>
      </c>
      <c r="O105" s="38" t="s">
        <v>22</v>
      </c>
      <c r="P105" s="43" t="s">
        <v>140</v>
      </c>
    </row>
    <row r="106" spans="1:16" s="50" customFormat="1" ht="99.75" customHeight="1">
      <c r="A106" s="46">
        <v>1</v>
      </c>
      <c r="B106" s="101" t="s">
        <v>97</v>
      </c>
      <c r="C106" s="102"/>
      <c r="D106" s="102"/>
      <c r="E106" s="102"/>
      <c r="F106" s="102"/>
      <c r="G106" s="102"/>
      <c r="H106" s="102"/>
      <c r="I106" s="102"/>
      <c r="J106" s="102"/>
      <c r="K106" s="102"/>
      <c r="L106" s="102"/>
      <c r="M106" s="103"/>
      <c r="N106" s="47"/>
      <c r="O106" s="53" t="str">
        <f>IF(NOT(ISBLANK(N106)),IF(OR(N106=0,N106=1,N106=2),"KTS",IF(N106=3,"OB",IF(N106=4,"SESUAI","ERROR"))),"")</f>
        <v/>
      </c>
      <c r="P106" s="49">
        <f>N106/4</f>
        <v>0</v>
      </c>
    </row>
    <row r="107" spans="1:16" ht="74.25" customHeight="1">
      <c r="A107" s="16">
        <v>2</v>
      </c>
      <c r="B107" s="61" t="s">
        <v>98</v>
      </c>
      <c r="C107" s="62"/>
      <c r="D107" s="62"/>
      <c r="E107" s="62"/>
      <c r="F107" s="62"/>
      <c r="G107" s="62"/>
      <c r="H107" s="62"/>
      <c r="I107" s="62"/>
      <c r="J107" s="62"/>
      <c r="K107" s="62"/>
      <c r="L107" s="62"/>
      <c r="M107" s="63"/>
      <c r="N107" s="12"/>
      <c r="O107" s="11" t="str">
        <f t="shared" ref="O107:O108" si="8">IF(NOT(ISBLANK(N107)),IF(OR(N107=0,N107=1,N107=2),"KTS",IF(N107=3,"OB",IF(N107=4,"SESUAI","ERROR"))),"")</f>
        <v/>
      </c>
      <c r="P107" s="35">
        <f>N107/4</f>
        <v>0</v>
      </c>
    </row>
    <row r="108" spans="1:16" ht="39.75" customHeight="1">
      <c r="A108" s="98" t="s">
        <v>21</v>
      </c>
      <c r="B108" s="99"/>
      <c r="C108" s="99"/>
      <c r="D108" s="99"/>
      <c r="E108" s="99"/>
      <c r="F108" s="99"/>
      <c r="G108" s="99"/>
      <c r="H108" s="99"/>
      <c r="I108" s="99"/>
      <c r="J108" s="99"/>
      <c r="K108" s="99"/>
      <c r="L108" s="99"/>
      <c r="M108" s="100"/>
      <c r="N108" s="15" t="e">
        <f>MODE((N106:N107),1)</f>
        <v>#N/A</v>
      </c>
      <c r="O108" s="11" t="e">
        <f t="shared" si="8"/>
        <v>#N/A</v>
      </c>
      <c r="P108" s="40">
        <f>AVERAGE(P106:P107)</f>
        <v>0</v>
      </c>
    </row>
    <row r="109" spans="1:16" ht="25.5" customHeight="1">
      <c r="O109"/>
    </row>
    <row r="110" spans="1:16" ht="37.5" customHeight="1">
      <c r="A110" s="107" t="s">
        <v>15</v>
      </c>
      <c r="B110" s="86" t="s">
        <v>127</v>
      </c>
      <c r="C110" s="87"/>
      <c r="D110" s="87"/>
      <c r="E110" s="87"/>
      <c r="F110" s="87"/>
      <c r="G110" s="87"/>
      <c r="H110" s="87"/>
      <c r="I110" s="87"/>
      <c r="J110" s="87"/>
      <c r="K110" s="87"/>
      <c r="L110" s="87"/>
      <c r="M110" s="88"/>
      <c r="N110" s="59" t="s">
        <v>146</v>
      </c>
      <c r="O110" s="59"/>
      <c r="P110" s="59"/>
    </row>
    <row r="111" spans="1:16" ht="24.75" customHeight="1">
      <c r="A111" s="108"/>
      <c r="B111" s="89"/>
      <c r="C111" s="90"/>
      <c r="D111" s="90"/>
      <c r="E111" s="90"/>
      <c r="F111" s="90"/>
      <c r="G111" s="90"/>
      <c r="H111" s="90"/>
      <c r="I111" s="90"/>
      <c r="J111" s="90"/>
      <c r="K111" s="90"/>
      <c r="L111" s="90"/>
      <c r="M111" s="91"/>
      <c r="N111" s="37" t="s">
        <v>17</v>
      </c>
      <c r="O111" s="38" t="s">
        <v>22</v>
      </c>
      <c r="P111" s="43" t="s">
        <v>140</v>
      </c>
    </row>
    <row r="112" spans="1:16" ht="114" customHeight="1">
      <c r="A112" s="16">
        <v>1</v>
      </c>
      <c r="B112" s="92" t="s">
        <v>99</v>
      </c>
      <c r="C112" s="93"/>
      <c r="D112" s="93"/>
      <c r="E112" s="93"/>
      <c r="F112" s="93"/>
      <c r="G112" s="93"/>
      <c r="H112" s="93"/>
      <c r="I112" s="93"/>
      <c r="J112" s="93"/>
      <c r="K112" s="93"/>
      <c r="L112" s="93"/>
      <c r="M112" s="94"/>
      <c r="N112" s="12"/>
      <c r="O112" s="11" t="str">
        <f>IF(NOT(ISBLANK(N112)),IF(OR(N112=0,N112=1,N112=2),"KTS",IF(N112=3,"OB",IF(N112=4,"SESUAI","ERROR"))),"")</f>
        <v/>
      </c>
      <c r="P112" s="35">
        <f>N112/4</f>
        <v>0</v>
      </c>
    </row>
    <row r="113" spans="1:16" s="50" customFormat="1" ht="96.75" customHeight="1">
      <c r="A113" s="46">
        <v>2</v>
      </c>
      <c r="B113" s="95" t="s">
        <v>100</v>
      </c>
      <c r="C113" s="96"/>
      <c r="D113" s="96"/>
      <c r="E113" s="96"/>
      <c r="F113" s="96"/>
      <c r="G113" s="96"/>
      <c r="H113" s="96"/>
      <c r="I113" s="96"/>
      <c r="J113" s="96"/>
      <c r="K113" s="96"/>
      <c r="L113" s="96"/>
      <c r="M113" s="97"/>
      <c r="N113" s="47"/>
      <c r="O113" s="53" t="str">
        <f t="shared" ref="O113:O126" si="9">IF(NOT(ISBLANK(N113)),IF(OR(N113=0,N113=1,N113=2),"KTS",IF(N113=3,"OB",IF(N113=4,"SESUAI","ERROR"))),"")</f>
        <v/>
      </c>
      <c r="P113" s="49">
        <f t="shared" ref="P113:P125" si="10">N113/4</f>
        <v>0</v>
      </c>
    </row>
    <row r="114" spans="1:16" ht="70.5" customHeight="1">
      <c r="A114" s="16">
        <v>3</v>
      </c>
      <c r="B114" s="92" t="s">
        <v>101</v>
      </c>
      <c r="C114" s="93"/>
      <c r="D114" s="93"/>
      <c r="E114" s="93"/>
      <c r="F114" s="93"/>
      <c r="G114" s="93"/>
      <c r="H114" s="93"/>
      <c r="I114" s="93"/>
      <c r="J114" s="93"/>
      <c r="K114" s="93"/>
      <c r="L114" s="93"/>
      <c r="M114" s="94"/>
      <c r="N114" s="12"/>
      <c r="O114" s="11" t="str">
        <f t="shared" si="9"/>
        <v/>
      </c>
      <c r="P114" s="35">
        <f t="shared" si="10"/>
        <v>0</v>
      </c>
    </row>
    <row r="115" spans="1:16" ht="46.5" customHeight="1">
      <c r="A115" s="16">
        <v>4</v>
      </c>
      <c r="B115" s="92" t="s">
        <v>102</v>
      </c>
      <c r="C115" s="93"/>
      <c r="D115" s="93"/>
      <c r="E115" s="93"/>
      <c r="F115" s="93"/>
      <c r="G115" s="93"/>
      <c r="H115" s="93"/>
      <c r="I115" s="93"/>
      <c r="J115" s="93"/>
      <c r="K115" s="93"/>
      <c r="L115" s="93"/>
      <c r="M115" s="94"/>
      <c r="N115" s="12"/>
      <c r="O115" s="11" t="str">
        <f t="shared" si="9"/>
        <v/>
      </c>
      <c r="P115" s="35">
        <f t="shared" si="10"/>
        <v>0</v>
      </c>
    </row>
    <row r="116" spans="1:16">
      <c r="A116" s="16">
        <v>5</v>
      </c>
      <c r="B116" s="92" t="s">
        <v>103</v>
      </c>
      <c r="C116" s="93"/>
      <c r="D116" s="93"/>
      <c r="E116" s="93"/>
      <c r="F116" s="93"/>
      <c r="G116" s="93"/>
      <c r="H116" s="93"/>
      <c r="I116" s="93"/>
      <c r="J116" s="93"/>
      <c r="K116" s="93"/>
      <c r="L116" s="93"/>
      <c r="M116" s="94"/>
      <c r="N116" s="12"/>
      <c r="O116" s="11" t="str">
        <f t="shared" si="9"/>
        <v/>
      </c>
      <c r="P116" s="35">
        <f t="shared" si="10"/>
        <v>0</v>
      </c>
    </row>
    <row r="117" spans="1:16" ht="39.75" customHeight="1">
      <c r="A117" s="16">
        <v>6</v>
      </c>
      <c r="B117" s="92" t="s">
        <v>104</v>
      </c>
      <c r="C117" s="93"/>
      <c r="D117" s="93"/>
      <c r="E117" s="93"/>
      <c r="F117" s="93"/>
      <c r="G117" s="93"/>
      <c r="H117" s="93"/>
      <c r="I117" s="93"/>
      <c r="J117" s="93"/>
      <c r="K117" s="93"/>
      <c r="L117" s="93"/>
      <c r="M117" s="94"/>
      <c r="N117" s="12"/>
      <c r="O117" s="11" t="str">
        <f t="shared" si="9"/>
        <v/>
      </c>
      <c r="P117" s="35">
        <f t="shared" si="10"/>
        <v>0</v>
      </c>
    </row>
    <row r="118" spans="1:16" ht="52.5" customHeight="1">
      <c r="A118" s="16">
        <v>7</v>
      </c>
      <c r="B118" s="92" t="s">
        <v>105</v>
      </c>
      <c r="C118" s="93"/>
      <c r="D118" s="93"/>
      <c r="E118" s="93"/>
      <c r="F118" s="93"/>
      <c r="G118" s="93"/>
      <c r="H118" s="93"/>
      <c r="I118" s="93"/>
      <c r="J118" s="93"/>
      <c r="K118" s="93"/>
      <c r="L118" s="93"/>
      <c r="M118" s="94"/>
      <c r="N118" s="12"/>
      <c r="O118" s="11" t="str">
        <f t="shared" si="9"/>
        <v/>
      </c>
      <c r="P118" s="35">
        <f t="shared" si="10"/>
        <v>0</v>
      </c>
    </row>
    <row r="119" spans="1:16" ht="21.75" customHeight="1">
      <c r="A119" s="16">
        <v>8</v>
      </c>
      <c r="B119" s="92" t="s">
        <v>106</v>
      </c>
      <c r="C119" s="93"/>
      <c r="D119" s="93"/>
      <c r="E119" s="93"/>
      <c r="F119" s="93"/>
      <c r="G119" s="93"/>
      <c r="H119" s="93"/>
      <c r="I119" s="93"/>
      <c r="J119" s="93"/>
      <c r="K119" s="93"/>
      <c r="L119" s="93"/>
      <c r="M119" s="94"/>
      <c r="N119" s="12"/>
      <c r="O119" s="11" t="str">
        <f t="shared" si="9"/>
        <v/>
      </c>
      <c r="P119" s="35">
        <f t="shared" si="10"/>
        <v>0</v>
      </c>
    </row>
    <row r="120" spans="1:16">
      <c r="A120" s="16">
        <v>9</v>
      </c>
      <c r="B120" s="61" t="s">
        <v>107</v>
      </c>
      <c r="C120" s="62"/>
      <c r="D120" s="62"/>
      <c r="E120" s="62"/>
      <c r="F120" s="62"/>
      <c r="G120" s="62"/>
      <c r="H120" s="62"/>
      <c r="I120" s="62"/>
      <c r="J120" s="62"/>
      <c r="K120" s="62"/>
      <c r="L120" s="62"/>
      <c r="M120" s="63"/>
      <c r="N120" s="12"/>
      <c r="O120" s="11" t="str">
        <f t="shared" si="9"/>
        <v/>
      </c>
      <c r="P120" s="35">
        <f t="shared" si="10"/>
        <v>0</v>
      </c>
    </row>
    <row r="121" spans="1:16" ht="39.75" customHeight="1">
      <c r="A121" s="16">
        <v>10</v>
      </c>
      <c r="B121" s="61" t="s">
        <v>108</v>
      </c>
      <c r="C121" s="62"/>
      <c r="D121" s="62"/>
      <c r="E121" s="62"/>
      <c r="F121" s="62"/>
      <c r="G121" s="62"/>
      <c r="H121" s="62"/>
      <c r="I121" s="62"/>
      <c r="J121" s="62"/>
      <c r="K121" s="62"/>
      <c r="L121" s="62"/>
      <c r="M121" s="63"/>
      <c r="N121" s="12"/>
      <c r="O121" s="11" t="str">
        <f t="shared" si="9"/>
        <v/>
      </c>
      <c r="P121" s="35">
        <f t="shared" si="10"/>
        <v>0</v>
      </c>
    </row>
    <row r="122" spans="1:16" ht="36" customHeight="1">
      <c r="A122" s="16">
        <v>11</v>
      </c>
      <c r="B122" s="61" t="s">
        <v>109</v>
      </c>
      <c r="C122" s="62"/>
      <c r="D122" s="62"/>
      <c r="E122" s="62"/>
      <c r="F122" s="62"/>
      <c r="G122" s="62"/>
      <c r="H122" s="62"/>
      <c r="I122" s="62"/>
      <c r="J122" s="62"/>
      <c r="K122" s="62"/>
      <c r="L122" s="62"/>
      <c r="M122" s="63"/>
      <c r="N122" s="12"/>
      <c r="O122" s="11" t="str">
        <f t="shared" si="9"/>
        <v/>
      </c>
      <c r="P122" s="35">
        <f t="shared" si="10"/>
        <v>0</v>
      </c>
    </row>
    <row r="123" spans="1:16" ht="26.25" customHeight="1">
      <c r="A123" s="16">
        <v>12</v>
      </c>
      <c r="B123" s="104" t="s">
        <v>110</v>
      </c>
      <c r="C123" s="105"/>
      <c r="D123" s="105"/>
      <c r="E123" s="105"/>
      <c r="F123" s="105"/>
      <c r="G123" s="105"/>
      <c r="H123" s="105"/>
      <c r="I123" s="105"/>
      <c r="J123" s="105"/>
      <c r="K123" s="105"/>
      <c r="L123" s="105"/>
      <c r="M123" s="106"/>
      <c r="N123" s="12"/>
      <c r="O123" s="11" t="str">
        <f>IF(NOT(ISBLANK(N123)),IF(OR(N123=0,N123=1,N123=2),"KTS",IF(N123=3,"OB",IF(N123=4,"SESUAI","ERROR"))),"")</f>
        <v/>
      </c>
      <c r="P123" s="35">
        <f t="shared" si="10"/>
        <v>0</v>
      </c>
    </row>
    <row r="124" spans="1:16" ht="42" customHeight="1">
      <c r="A124" s="16">
        <v>13</v>
      </c>
      <c r="B124" s="61" t="s">
        <v>111</v>
      </c>
      <c r="C124" s="62"/>
      <c r="D124" s="62"/>
      <c r="E124" s="62"/>
      <c r="F124" s="62"/>
      <c r="G124" s="62"/>
      <c r="H124" s="62"/>
      <c r="I124" s="62"/>
      <c r="J124" s="62"/>
      <c r="K124" s="62"/>
      <c r="L124" s="62"/>
      <c r="M124" s="63"/>
      <c r="N124" s="12"/>
      <c r="O124" s="11" t="str">
        <f t="shared" si="9"/>
        <v/>
      </c>
      <c r="P124" s="35">
        <f t="shared" si="10"/>
        <v>0</v>
      </c>
    </row>
    <row r="125" spans="1:16" ht="41.25" customHeight="1">
      <c r="A125" s="16">
        <v>14</v>
      </c>
      <c r="B125" s="61" t="s">
        <v>112</v>
      </c>
      <c r="C125" s="62"/>
      <c r="D125" s="62"/>
      <c r="E125" s="62"/>
      <c r="F125" s="62"/>
      <c r="G125" s="62"/>
      <c r="H125" s="62"/>
      <c r="I125" s="62"/>
      <c r="J125" s="62"/>
      <c r="K125" s="62"/>
      <c r="L125" s="62"/>
      <c r="M125" s="63"/>
      <c r="N125" s="12"/>
      <c r="O125" s="11" t="str">
        <f t="shared" si="9"/>
        <v/>
      </c>
      <c r="P125" s="35">
        <f t="shared" si="10"/>
        <v>0</v>
      </c>
    </row>
    <row r="126" spans="1:16" ht="15" customHeight="1">
      <c r="A126" s="112" t="s">
        <v>21</v>
      </c>
      <c r="B126" s="64"/>
      <c r="C126" s="64"/>
      <c r="D126" s="64"/>
      <c r="E126" s="64"/>
      <c r="F126" s="64"/>
      <c r="G126" s="64"/>
      <c r="H126" s="64"/>
      <c r="I126" s="64"/>
      <c r="J126" s="64"/>
      <c r="K126" s="64"/>
      <c r="L126" s="64"/>
      <c r="M126" s="65"/>
      <c r="N126" s="14" t="e">
        <f>MODE((N112:N125),1)</f>
        <v>#N/A</v>
      </c>
      <c r="O126" s="11" t="e">
        <f t="shared" si="9"/>
        <v>#N/A</v>
      </c>
      <c r="P126" s="40">
        <f>AVERAGE(P112:P125)</f>
        <v>0</v>
      </c>
    </row>
    <row r="127" spans="1:16" ht="35.25" customHeight="1">
      <c r="O127"/>
    </row>
    <row r="128" spans="1:16" ht="15" customHeight="1">
      <c r="A128" s="107" t="s">
        <v>15</v>
      </c>
      <c r="B128" s="86" t="s">
        <v>16</v>
      </c>
      <c r="C128" s="87"/>
      <c r="D128" s="87"/>
      <c r="E128" s="87"/>
      <c r="F128" s="87"/>
      <c r="G128" s="87"/>
      <c r="H128" s="87"/>
      <c r="I128" s="87"/>
      <c r="J128" s="87"/>
      <c r="K128" s="87"/>
      <c r="L128" s="87"/>
      <c r="M128" s="88"/>
      <c r="N128" s="60" t="s">
        <v>152</v>
      </c>
      <c r="O128" s="60"/>
      <c r="P128" s="60"/>
    </row>
    <row r="129" spans="1:16" ht="43.5" customHeight="1">
      <c r="A129" s="108"/>
      <c r="B129" s="89"/>
      <c r="C129" s="90"/>
      <c r="D129" s="90"/>
      <c r="E129" s="90"/>
      <c r="F129" s="90"/>
      <c r="G129" s="90"/>
      <c r="H129" s="90"/>
      <c r="I129" s="90"/>
      <c r="J129" s="90"/>
      <c r="K129" s="90"/>
      <c r="L129" s="90"/>
      <c r="M129" s="91"/>
      <c r="N129" s="37" t="s">
        <v>17</v>
      </c>
      <c r="O129" s="38" t="s">
        <v>22</v>
      </c>
      <c r="P129" s="43" t="s">
        <v>140</v>
      </c>
    </row>
    <row r="130" spans="1:16" ht="152.25" customHeight="1">
      <c r="A130" s="16">
        <v>1</v>
      </c>
      <c r="B130" s="61" t="s">
        <v>113</v>
      </c>
      <c r="C130" s="62"/>
      <c r="D130" s="62"/>
      <c r="E130" s="62"/>
      <c r="F130" s="62"/>
      <c r="G130" s="62"/>
      <c r="H130" s="62"/>
      <c r="I130" s="62"/>
      <c r="J130" s="62"/>
      <c r="K130" s="62"/>
      <c r="L130" s="62"/>
      <c r="M130" s="63"/>
      <c r="N130" s="12"/>
      <c r="O130" s="11" t="str">
        <f>IF(NOT(ISBLANK(N130)),IF(OR(N130=0,N130=1,N130=2),"KTS",IF(N130=3,"OB",IF(N130=4,"SESUAI","ERROR"))),"")</f>
        <v/>
      </c>
      <c r="P130" s="35">
        <f>N130/4</f>
        <v>0</v>
      </c>
    </row>
    <row r="131" spans="1:16" ht="201.75" customHeight="1">
      <c r="A131" s="16">
        <v>2</v>
      </c>
      <c r="B131" s="61" t="s">
        <v>114</v>
      </c>
      <c r="C131" s="62"/>
      <c r="D131" s="62"/>
      <c r="E131" s="62"/>
      <c r="F131" s="62"/>
      <c r="G131" s="62"/>
      <c r="H131" s="62"/>
      <c r="I131" s="62"/>
      <c r="J131" s="62"/>
      <c r="K131" s="62"/>
      <c r="L131" s="62"/>
      <c r="M131" s="63"/>
      <c r="N131" s="12"/>
      <c r="O131" s="11" t="str">
        <f t="shared" ref="O131:O132" si="11">IF(NOT(ISBLANK(N131)),IF(OR(N131=0,N131=1,N131=2),"KTS",IF(N131=3,"OB",IF(N131=4,"SESUAI","ERROR"))),"")</f>
        <v/>
      </c>
      <c r="P131" s="35">
        <f>N131/4</f>
        <v>0</v>
      </c>
    </row>
    <row r="132" spans="1:16">
      <c r="A132" s="98" t="s">
        <v>21</v>
      </c>
      <c r="B132" s="99"/>
      <c r="C132" s="99"/>
      <c r="D132" s="99"/>
      <c r="E132" s="99"/>
      <c r="F132" s="99"/>
      <c r="G132" s="99"/>
      <c r="H132" s="99"/>
      <c r="I132" s="99"/>
      <c r="J132" s="99"/>
      <c r="K132" s="99"/>
      <c r="L132" s="99"/>
      <c r="M132" s="100"/>
      <c r="N132" s="15" t="e">
        <f>MODE((N130:N131),1)</f>
        <v>#N/A</v>
      </c>
      <c r="O132" s="11" t="e">
        <f t="shared" si="11"/>
        <v>#N/A</v>
      </c>
      <c r="P132" s="40">
        <f>AVERAGE(P130:P131)</f>
        <v>0</v>
      </c>
    </row>
    <row r="133" spans="1:16">
      <c r="O133"/>
    </row>
    <row r="134" spans="1:16" ht="15" customHeight="1">
      <c r="A134" s="107" t="s">
        <v>15</v>
      </c>
      <c r="B134" s="86" t="s">
        <v>127</v>
      </c>
      <c r="C134" s="87"/>
      <c r="D134" s="87"/>
      <c r="E134" s="87"/>
      <c r="F134" s="87"/>
      <c r="G134" s="87"/>
      <c r="H134" s="87"/>
      <c r="I134" s="87"/>
      <c r="J134" s="87"/>
      <c r="K134" s="87"/>
      <c r="L134" s="87"/>
      <c r="M134" s="88"/>
      <c r="N134" s="59" t="s">
        <v>153</v>
      </c>
      <c r="O134" s="59"/>
      <c r="P134" s="59"/>
    </row>
    <row r="135" spans="1:16" ht="15" customHeight="1">
      <c r="A135" s="108"/>
      <c r="B135" s="89"/>
      <c r="C135" s="90"/>
      <c r="D135" s="90"/>
      <c r="E135" s="90"/>
      <c r="F135" s="90"/>
      <c r="G135" s="90"/>
      <c r="H135" s="90"/>
      <c r="I135" s="90"/>
      <c r="J135" s="90"/>
      <c r="K135" s="90"/>
      <c r="L135" s="90"/>
      <c r="M135" s="91"/>
      <c r="N135" s="37" t="s">
        <v>17</v>
      </c>
      <c r="O135" s="38" t="s">
        <v>22</v>
      </c>
      <c r="P135" s="39" t="s">
        <v>140</v>
      </c>
    </row>
    <row r="136" spans="1:16" s="50" customFormat="1" ht="99.75" customHeight="1">
      <c r="A136" s="46">
        <v>1</v>
      </c>
      <c r="B136" s="95" t="s">
        <v>115</v>
      </c>
      <c r="C136" s="96"/>
      <c r="D136" s="96"/>
      <c r="E136" s="96"/>
      <c r="F136" s="96"/>
      <c r="G136" s="96"/>
      <c r="H136" s="96"/>
      <c r="I136" s="96"/>
      <c r="J136" s="96"/>
      <c r="K136" s="96"/>
      <c r="L136" s="96"/>
      <c r="M136" s="97"/>
      <c r="N136" s="47">
        <v>3</v>
      </c>
      <c r="O136" s="53" t="str">
        <f>IF(NOT(ISBLANK(N136)),IF(OR(N136=0,N136=1,N136=2),"KTS",IF(N136=3,"OB",IF(N136=4,"SESUAI","ERROR"))),"")</f>
        <v>OB</v>
      </c>
      <c r="P136" s="49">
        <f>N136/4</f>
        <v>0.75</v>
      </c>
    </row>
    <row r="137" spans="1:16" s="50" customFormat="1" ht="138.75" customHeight="1">
      <c r="A137" s="46"/>
      <c r="B137" s="95" t="s">
        <v>116</v>
      </c>
      <c r="C137" s="96"/>
      <c r="D137" s="96"/>
      <c r="E137" s="96"/>
      <c r="F137" s="96"/>
      <c r="G137" s="96"/>
      <c r="H137" s="96"/>
      <c r="I137" s="96"/>
      <c r="J137" s="96"/>
      <c r="K137" s="96"/>
      <c r="L137" s="96"/>
      <c r="M137" s="97"/>
      <c r="N137" s="47"/>
      <c r="O137" s="53" t="str">
        <f t="shared" ref="O137:O140" si="12">IF(NOT(ISBLANK(N137)),IF(OR(N137=0,N137=1,N137=2),"KTS",IF(N137=3,"OB",IF(N137=4,"SESUAI","ERROR"))),"")</f>
        <v/>
      </c>
      <c r="P137" s="49">
        <f t="shared" ref="P137:P139" si="13">N137/4</f>
        <v>0</v>
      </c>
    </row>
    <row r="138" spans="1:16" s="50" customFormat="1" ht="138.75" customHeight="1">
      <c r="A138" s="46"/>
      <c r="B138" s="95" t="s">
        <v>118</v>
      </c>
      <c r="C138" s="96"/>
      <c r="D138" s="96"/>
      <c r="E138" s="96"/>
      <c r="F138" s="96"/>
      <c r="G138" s="96"/>
      <c r="H138" s="96"/>
      <c r="I138" s="96"/>
      <c r="J138" s="96"/>
      <c r="K138" s="96"/>
      <c r="L138" s="96"/>
      <c r="M138" s="97"/>
      <c r="N138" s="47"/>
      <c r="O138" s="53" t="str">
        <f t="shared" si="12"/>
        <v/>
      </c>
      <c r="P138" s="49">
        <f t="shared" si="13"/>
        <v>0</v>
      </c>
    </row>
    <row r="139" spans="1:16" s="50" customFormat="1" ht="167.25" customHeight="1">
      <c r="A139" s="46">
        <v>2</v>
      </c>
      <c r="B139" s="95" t="s">
        <v>117</v>
      </c>
      <c r="C139" s="96"/>
      <c r="D139" s="96"/>
      <c r="E139" s="96"/>
      <c r="F139" s="96"/>
      <c r="G139" s="96"/>
      <c r="H139" s="96"/>
      <c r="I139" s="96"/>
      <c r="J139" s="96"/>
      <c r="K139" s="96"/>
      <c r="L139" s="96"/>
      <c r="M139" s="97"/>
      <c r="N139" s="47"/>
      <c r="O139" s="53" t="str">
        <f t="shared" si="12"/>
        <v/>
      </c>
      <c r="P139" s="49">
        <f t="shared" si="13"/>
        <v>0</v>
      </c>
    </row>
    <row r="140" spans="1:16" ht="27" customHeight="1">
      <c r="A140" s="98" t="s">
        <v>21</v>
      </c>
      <c r="B140" s="99"/>
      <c r="C140" s="99"/>
      <c r="D140" s="99"/>
      <c r="E140" s="99"/>
      <c r="F140" s="99"/>
      <c r="G140" s="99"/>
      <c r="H140" s="99"/>
      <c r="I140" s="99"/>
      <c r="J140" s="99"/>
      <c r="K140" s="99"/>
      <c r="L140" s="99"/>
      <c r="M140" s="100"/>
      <c r="N140" s="15" t="e">
        <f>MODE((N136:N139),1)</f>
        <v>#N/A</v>
      </c>
      <c r="O140" s="11" t="e">
        <f t="shared" si="12"/>
        <v>#N/A</v>
      </c>
      <c r="P140" s="40">
        <f>AVERAGE(P136:P139)</f>
        <v>0.1875</v>
      </c>
    </row>
    <row r="141" spans="1:16" ht="33" customHeight="1">
      <c r="O141"/>
    </row>
    <row r="142" spans="1:16" ht="52.5" customHeight="1">
      <c r="A142" s="107" t="s">
        <v>15</v>
      </c>
      <c r="B142" s="86" t="s">
        <v>127</v>
      </c>
      <c r="C142" s="87"/>
      <c r="D142" s="87"/>
      <c r="E142" s="87"/>
      <c r="F142" s="87"/>
      <c r="G142" s="87"/>
      <c r="H142" s="87"/>
      <c r="I142" s="87"/>
      <c r="J142" s="87"/>
      <c r="K142" s="87"/>
      <c r="L142" s="87"/>
      <c r="M142" s="88"/>
      <c r="N142" s="59" t="s">
        <v>147</v>
      </c>
      <c r="O142" s="59"/>
      <c r="P142" s="59"/>
    </row>
    <row r="143" spans="1:16" ht="36" customHeight="1">
      <c r="A143" s="108"/>
      <c r="B143" s="89"/>
      <c r="C143" s="90"/>
      <c r="D143" s="90"/>
      <c r="E143" s="90"/>
      <c r="F143" s="90"/>
      <c r="G143" s="90"/>
      <c r="H143" s="90"/>
      <c r="I143" s="90"/>
      <c r="J143" s="90"/>
      <c r="K143" s="90"/>
      <c r="L143" s="90"/>
      <c r="M143" s="91"/>
      <c r="N143" s="28" t="s">
        <v>17</v>
      </c>
      <c r="O143" s="44" t="s">
        <v>22</v>
      </c>
      <c r="P143" s="43" t="s">
        <v>140</v>
      </c>
    </row>
    <row r="144" spans="1:16" s="58" customFormat="1" ht="221.25" customHeight="1">
      <c r="A144" s="54">
        <v>1</v>
      </c>
      <c r="B144" s="109" t="s">
        <v>119</v>
      </c>
      <c r="C144" s="110"/>
      <c r="D144" s="110"/>
      <c r="E144" s="110"/>
      <c r="F144" s="110"/>
      <c r="G144" s="110"/>
      <c r="H144" s="110"/>
      <c r="I144" s="110"/>
      <c r="J144" s="110"/>
      <c r="K144" s="110"/>
      <c r="L144" s="110"/>
      <c r="M144" s="111"/>
      <c r="N144" s="55"/>
      <c r="O144" s="56" t="str">
        <f>IF(NOT(ISBLANK(N144)),IF(OR(N144=0,N144=1,N144=2),"KTS",IF(N144=3,"OB",IF(N144=4,"SESUAI","ERROR"))),"")</f>
        <v/>
      </c>
      <c r="P144" s="57">
        <f>N144/4</f>
        <v>0</v>
      </c>
    </row>
    <row r="145" spans="1:16" s="58" customFormat="1" ht="106.5" customHeight="1">
      <c r="A145" s="54">
        <v>2</v>
      </c>
      <c r="B145" s="109" t="s">
        <v>120</v>
      </c>
      <c r="C145" s="110"/>
      <c r="D145" s="110"/>
      <c r="E145" s="110"/>
      <c r="F145" s="110"/>
      <c r="G145" s="110"/>
      <c r="H145" s="110"/>
      <c r="I145" s="110"/>
      <c r="J145" s="110"/>
      <c r="K145" s="110"/>
      <c r="L145" s="110"/>
      <c r="M145" s="111"/>
      <c r="N145" s="55"/>
      <c r="O145" s="56" t="str">
        <f t="shared" ref="O145:O146" si="14">IF(NOT(ISBLANK(N145)),IF(OR(N145=0,N145=1,N145=2),"KTS",IF(N145=3,"OB",IF(N145=4,"SESUAI","ERROR"))),"")</f>
        <v/>
      </c>
      <c r="P145" s="57">
        <f>N145/4</f>
        <v>0</v>
      </c>
    </row>
    <row r="146" spans="1:16">
      <c r="A146" s="98" t="s">
        <v>21</v>
      </c>
      <c r="B146" s="99"/>
      <c r="C146" s="99"/>
      <c r="D146" s="99"/>
      <c r="E146" s="99"/>
      <c r="F146" s="99"/>
      <c r="G146" s="99"/>
      <c r="H146" s="99"/>
      <c r="I146" s="99"/>
      <c r="J146" s="99"/>
      <c r="K146" s="99"/>
      <c r="L146" s="99"/>
      <c r="M146" s="100"/>
      <c r="N146" s="34" t="e">
        <f>MODE((N144:N145),1)</f>
        <v>#N/A</v>
      </c>
      <c r="O146" s="11" t="e">
        <f t="shared" si="14"/>
        <v>#N/A</v>
      </c>
      <c r="P146" s="40">
        <f>AVERAGE(P144:P145)</f>
        <v>0</v>
      </c>
    </row>
    <row r="147" spans="1:16" ht="38.25" customHeight="1">
      <c r="O147"/>
    </row>
    <row r="148" spans="1:16" ht="57.75" customHeight="1">
      <c r="A148" s="107" t="s">
        <v>15</v>
      </c>
      <c r="B148" s="86" t="s">
        <v>127</v>
      </c>
      <c r="C148" s="87"/>
      <c r="D148" s="87"/>
      <c r="E148" s="87"/>
      <c r="F148" s="87"/>
      <c r="G148" s="87"/>
      <c r="H148" s="87"/>
      <c r="I148" s="87"/>
      <c r="J148" s="87"/>
      <c r="K148" s="87"/>
      <c r="L148" s="87"/>
      <c r="M148" s="88"/>
      <c r="N148" s="59" t="s">
        <v>148</v>
      </c>
      <c r="O148" s="59"/>
      <c r="P148" s="59"/>
    </row>
    <row r="149" spans="1:16" ht="30" customHeight="1">
      <c r="A149" s="108"/>
      <c r="B149" s="89"/>
      <c r="C149" s="90"/>
      <c r="D149" s="90"/>
      <c r="E149" s="90"/>
      <c r="F149" s="90"/>
      <c r="G149" s="90"/>
      <c r="H149" s="90"/>
      <c r="I149" s="90"/>
      <c r="J149" s="90"/>
      <c r="K149" s="90"/>
      <c r="L149" s="90"/>
      <c r="M149" s="91"/>
      <c r="N149" s="37" t="s">
        <v>17</v>
      </c>
      <c r="O149" s="38" t="s">
        <v>22</v>
      </c>
      <c r="P149" s="45" t="s">
        <v>140</v>
      </c>
    </row>
    <row r="150" spans="1:16" s="58" customFormat="1" ht="322.5" customHeight="1">
      <c r="A150" s="54">
        <v>1</v>
      </c>
      <c r="B150" s="109" t="s">
        <v>121</v>
      </c>
      <c r="C150" s="110"/>
      <c r="D150" s="110"/>
      <c r="E150" s="110"/>
      <c r="F150" s="110"/>
      <c r="G150" s="110"/>
      <c r="H150" s="110"/>
      <c r="I150" s="110"/>
      <c r="J150" s="110"/>
      <c r="K150" s="110"/>
      <c r="L150" s="110"/>
      <c r="M150" s="111"/>
      <c r="N150" s="55"/>
      <c r="O150" s="56" t="str">
        <f>IF(NOT(ISBLANK(N150)),IF(OR(N150=0,N150=1,N150=2),"KTS",IF(N150=3,"OB",IF(N150=4,"SESUAI","ERROR"))),"")</f>
        <v/>
      </c>
      <c r="P150" s="57">
        <f>N150/4</f>
        <v>0</v>
      </c>
    </row>
    <row r="151" spans="1:16" s="58" customFormat="1" ht="101.25" customHeight="1">
      <c r="A151" s="54">
        <v>2</v>
      </c>
      <c r="B151" s="109" t="s">
        <v>122</v>
      </c>
      <c r="C151" s="110"/>
      <c r="D151" s="110"/>
      <c r="E151" s="110"/>
      <c r="F151" s="110"/>
      <c r="G151" s="110"/>
      <c r="H151" s="110"/>
      <c r="I151" s="110"/>
      <c r="J151" s="110"/>
      <c r="K151" s="110"/>
      <c r="L151" s="110"/>
      <c r="M151" s="111"/>
      <c r="N151" s="55"/>
      <c r="O151" s="56" t="str">
        <f t="shared" ref="O151:O152" si="15">IF(NOT(ISBLANK(N151)),IF(OR(N151=0,N151=1,N151=2),"KTS",IF(N151=3,"OB",IF(N151=4,"SESUAI","ERROR"))),"")</f>
        <v/>
      </c>
      <c r="P151" s="57">
        <f>N151/4</f>
        <v>0</v>
      </c>
    </row>
    <row r="152" spans="1:16">
      <c r="A152" s="98" t="s">
        <v>21</v>
      </c>
      <c r="B152" s="99"/>
      <c r="C152" s="99"/>
      <c r="D152" s="99"/>
      <c r="E152" s="99"/>
      <c r="F152" s="99"/>
      <c r="G152" s="99"/>
      <c r="H152" s="99"/>
      <c r="I152" s="99"/>
      <c r="J152" s="99"/>
      <c r="K152" s="99"/>
      <c r="L152" s="99"/>
      <c r="M152" s="100"/>
      <c r="N152" s="34" t="e">
        <f>MODE((N150:N151),1)</f>
        <v>#N/A</v>
      </c>
      <c r="O152" s="11" t="e">
        <f t="shared" si="15"/>
        <v>#N/A</v>
      </c>
      <c r="P152" s="40">
        <f>AVERAGE(P150:P151)</f>
        <v>0</v>
      </c>
    </row>
    <row r="153" spans="1:16">
      <c r="O153"/>
    </row>
    <row r="154" spans="1:16" ht="15" customHeight="1">
      <c r="A154" s="107" t="s">
        <v>15</v>
      </c>
      <c r="B154" s="86" t="s">
        <v>127</v>
      </c>
      <c r="C154" s="87"/>
      <c r="D154" s="87"/>
      <c r="E154" s="87"/>
      <c r="F154" s="87"/>
      <c r="G154" s="87"/>
      <c r="H154" s="87"/>
      <c r="I154" s="87"/>
      <c r="J154" s="87"/>
      <c r="K154" s="87"/>
      <c r="L154" s="87"/>
      <c r="M154" s="88"/>
      <c r="N154" s="60" t="s">
        <v>149</v>
      </c>
      <c r="O154" s="60"/>
      <c r="P154" s="60"/>
    </row>
    <row r="155" spans="1:16" ht="15.75">
      <c r="A155" s="108"/>
      <c r="B155" s="89"/>
      <c r="C155" s="90"/>
      <c r="D155" s="90"/>
      <c r="E155" s="90"/>
      <c r="F155" s="90"/>
      <c r="G155" s="90"/>
      <c r="H155" s="90"/>
      <c r="I155" s="90"/>
      <c r="J155" s="90"/>
      <c r="K155" s="90"/>
      <c r="L155" s="90"/>
      <c r="M155" s="91"/>
      <c r="N155" s="37" t="s">
        <v>17</v>
      </c>
      <c r="O155" s="38" t="s">
        <v>22</v>
      </c>
      <c r="P155" s="39" t="s">
        <v>140</v>
      </c>
    </row>
    <row r="156" spans="1:16" ht="207.75" customHeight="1">
      <c r="A156" s="16">
        <v>1</v>
      </c>
      <c r="B156" s="61" t="s">
        <v>154</v>
      </c>
      <c r="C156" s="62"/>
      <c r="D156" s="62"/>
      <c r="E156" s="62"/>
      <c r="F156" s="62"/>
      <c r="G156" s="62"/>
      <c r="H156" s="62"/>
      <c r="I156" s="62"/>
      <c r="J156" s="62"/>
      <c r="K156" s="62"/>
      <c r="L156" s="62"/>
      <c r="M156" s="63"/>
      <c r="N156" s="12"/>
      <c r="O156" s="11" t="str">
        <f>IF(NOT(ISBLANK(N156)),IF(OR(N156=0,N156=1,N156=2),"KTS",IF(N156=3,"OB",IF(N156=4,"SESUAI","ERROR"))),"")</f>
        <v/>
      </c>
      <c r="P156" s="35">
        <f>N156/4</f>
        <v>0</v>
      </c>
    </row>
    <row r="157" spans="1:16" ht="46.5" customHeight="1">
      <c r="A157" s="98" t="s">
        <v>21</v>
      </c>
      <c r="B157" s="99"/>
      <c r="C157" s="99"/>
      <c r="D157" s="99"/>
      <c r="E157" s="99"/>
      <c r="F157" s="99"/>
      <c r="G157" s="99"/>
      <c r="H157" s="99"/>
      <c r="I157" s="99"/>
      <c r="J157" s="99"/>
      <c r="K157" s="99"/>
      <c r="L157" s="99"/>
      <c r="M157" s="100"/>
      <c r="N157" s="34">
        <f>N156</f>
        <v>0</v>
      </c>
      <c r="O157" s="13" t="str">
        <f t="shared" ref="O157" si="16">IF(NOT(ISBLANK(N157)),IF(OR(N157=0,N157=1,N157=2),"KTS",IF(N157=3,"OB",IF(N157=4,"SESUAI","ERROR"))),"")</f>
        <v>KTS</v>
      </c>
      <c r="P157" s="40">
        <f>P156</f>
        <v>0</v>
      </c>
    </row>
    <row r="158" spans="1:16" ht="27.75" customHeight="1">
      <c r="O158"/>
    </row>
    <row r="159" spans="1:16" ht="15.75" customHeight="1">
      <c r="A159" s="107" t="s">
        <v>15</v>
      </c>
      <c r="B159" s="86" t="s">
        <v>127</v>
      </c>
      <c r="C159" s="87"/>
      <c r="D159" s="87"/>
      <c r="E159" s="87"/>
      <c r="F159" s="87"/>
      <c r="G159" s="87"/>
      <c r="H159" s="87"/>
      <c r="I159" s="87"/>
      <c r="J159" s="87"/>
      <c r="K159" s="87"/>
      <c r="L159" s="87"/>
      <c r="M159" s="88"/>
      <c r="N159" s="59" t="s">
        <v>150</v>
      </c>
      <c r="O159" s="59"/>
      <c r="P159" s="59"/>
    </row>
    <row r="160" spans="1:16" ht="47.25" customHeight="1">
      <c r="A160" s="108"/>
      <c r="B160" s="89"/>
      <c r="C160" s="90"/>
      <c r="D160" s="90"/>
      <c r="E160" s="90"/>
      <c r="F160" s="90"/>
      <c r="G160" s="90"/>
      <c r="H160" s="90"/>
      <c r="I160" s="90"/>
      <c r="J160" s="90"/>
      <c r="K160" s="90"/>
      <c r="L160" s="90"/>
      <c r="M160" s="91"/>
      <c r="N160" s="37" t="s">
        <v>17</v>
      </c>
      <c r="O160" s="38" t="s">
        <v>22</v>
      </c>
      <c r="P160" s="42" t="s">
        <v>140</v>
      </c>
    </row>
    <row r="161" spans="1:16" s="50" customFormat="1" ht="93" customHeight="1">
      <c r="A161" s="46">
        <v>1</v>
      </c>
      <c r="B161" s="95" t="s">
        <v>123</v>
      </c>
      <c r="C161" s="96"/>
      <c r="D161" s="96"/>
      <c r="E161" s="96"/>
      <c r="F161" s="96"/>
      <c r="G161" s="96"/>
      <c r="H161" s="96"/>
      <c r="I161" s="96"/>
      <c r="J161" s="96"/>
      <c r="K161" s="96"/>
      <c r="L161" s="96"/>
      <c r="M161" s="97"/>
      <c r="N161" s="47"/>
      <c r="O161" s="53" t="str">
        <f>IF(NOT(ISBLANK(N161)),IF(OR(N161=0,N161=1,N161=2),"KTS",IF(N161=3,"OB",IF(N161=4,"SESUAI","ERROR"))),"")</f>
        <v/>
      </c>
      <c r="P161" s="49">
        <f>N161/4</f>
        <v>0</v>
      </c>
    </row>
    <row r="162" spans="1:16" s="50" customFormat="1" ht="106.5" customHeight="1">
      <c r="A162" s="46"/>
      <c r="B162" s="95" t="s">
        <v>124</v>
      </c>
      <c r="C162" s="96"/>
      <c r="D162" s="96"/>
      <c r="E162" s="96"/>
      <c r="F162" s="96"/>
      <c r="G162" s="96"/>
      <c r="H162" s="96"/>
      <c r="I162" s="96"/>
      <c r="J162" s="96"/>
      <c r="K162" s="96"/>
      <c r="L162" s="96"/>
      <c r="M162" s="97"/>
      <c r="N162" s="47"/>
      <c r="O162" s="53" t="str">
        <f t="shared" ref="O162:O164" si="17">IF(NOT(ISBLANK(N162)),IF(OR(N162=0,N162=1,N162=2),"KTS",IF(N162=3,"OB",IF(N162=4,"SESUAI","ERROR"))),"")</f>
        <v/>
      </c>
      <c r="P162" s="49">
        <f t="shared" ref="P162:P164" si="18">N162/4</f>
        <v>0</v>
      </c>
    </row>
    <row r="163" spans="1:16" s="50" customFormat="1" ht="93" customHeight="1">
      <c r="A163" s="46"/>
      <c r="B163" s="95" t="s">
        <v>125</v>
      </c>
      <c r="C163" s="96"/>
      <c r="D163" s="96"/>
      <c r="E163" s="96"/>
      <c r="F163" s="96"/>
      <c r="G163" s="96"/>
      <c r="H163" s="96"/>
      <c r="I163" s="96"/>
      <c r="J163" s="96"/>
      <c r="K163" s="96"/>
      <c r="L163" s="96"/>
      <c r="M163" s="97"/>
      <c r="N163" s="47"/>
      <c r="O163" s="53" t="str">
        <f t="shared" si="17"/>
        <v/>
      </c>
      <c r="P163" s="49">
        <f t="shared" si="18"/>
        <v>0</v>
      </c>
    </row>
    <row r="164" spans="1:16" s="50" customFormat="1" ht="105" customHeight="1">
      <c r="A164" s="46">
        <v>2</v>
      </c>
      <c r="B164" s="95" t="s">
        <v>126</v>
      </c>
      <c r="C164" s="96"/>
      <c r="D164" s="96"/>
      <c r="E164" s="96"/>
      <c r="F164" s="96"/>
      <c r="G164" s="96"/>
      <c r="H164" s="96"/>
      <c r="I164" s="96"/>
      <c r="J164" s="96"/>
      <c r="K164" s="96"/>
      <c r="L164" s="96"/>
      <c r="M164" s="97"/>
      <c r="N164" s="47"/>
      <c r="O164" s="53" t="str">
        <f t="shared" si="17"/>
        <v/>
      </c>
      <c r="P164" s="49">
        <f t="shared" si="18"/>
        <v>0</v>
      </c>
    </row>
    <row r="165" spans="1:16">
      <c r="A165" s="98" t="s">
        <v>21</v>
      </c>
      <c r="B165" s="99"/>
      <c r="C165" s="99"/>
      <c r="D165" s="99"/>
      <c r="E165" s="99"/>
      <c r="F165" s="99"/>
      <c r="G165" s="99"/>
      <c r="H165" s="99"/>
      <c r="I165" s="99"/>
      <c r="J165" s="99"/>
      <c r="K165" s="99"/>
      <c r="L165" s="99"/>
      <c r="M165" s="100"/>
      <c r="N165" s="34" t="e">
        <f>MODE((N161:N164),1)</f>
        <v>#N/A</v>
      </c>
      <c r="O165" s="11" t="e">
        <f t="shared" ref="O165" si="19">IF(NOT(ISBLANK(N165)),IF(OR(N165=0,N165=1,N165=2),"KTS",IF(N165=3,"OB",IF(N165=4,"SESUAI","ERROR"))),"")</f>
        <v>#N/A</v>
      </c>
      <c r="P165" s="40">
        <f>AVERAGE(P161:P164)</f>
        <v>0</v>
      </c>
    </row>
  </sheetData>
  <mergeCells count="172">
    <mergeCell ref="A148:A149"/>
    <mergeCell ref="B148:M149"/>
    <mergeCell ref="B154:M155"/>
    <mergeCell ref="B150:M150"/>
    <mergeCell ref="B151:M151"/>
    <mergeCell ref="A152:M152"/>
    <mergeCell ref="A154:A155"/>
    <mergeCell ref="B156:M156"/>
    <mergeCell ref="A63:A64"/>
    <mergeCell ref="B65:M65"/>
    <mergeCell ref="B63:M64"/>
    <mergeCell ref="G2:N2"/>
    <mergeCell ref="G3:N3"/>
    <mergeCell ref="G4:N4"/>
    <mergeCell ref="G6:N6"/>
    <mergeCell ref="G7:N7"/>
    <mergeCell ref="A9:E9"/>
    <mergeCell ref="A10:E10"/>
    <mergeCell ref="A11:E11"/>
    <mergeCell ref="A12:C12"/>
    <mergeCell ref="D12:G12"/>
    <mergeCell ref="H12:J12"/>
    <mergeCell ref="K12:M12"/>
    <mergeCell ref="A13:C15"/>
    <mergeCell ref="D13:G15"/>
    <mergeCell ref="H13:J15"/>
    <mergeCell ref="K13:M15"/>
    <mergeCell ref="A23:M23"/>
    <mergeCell ref="A25:A26"/>
    <mergeCell ref="A17:A18"/>
    <mergeCell ref="N17:O17"/>
    <mergeCell ref="B17:M18"/>
    <mergeCell ref="A61:M61"/>
    <mergeCell ref="A31:M31"/>
    <mergeCell ref="A33:A34"/>
    <mergeCell ref="B33:M34"/>
    <mergeCell ref="B44:M44"/>
    <mergeCell ref="B45:M45"/>
    <mergeCell ref="B46:M46"/>
    <mergeCell ref="B51:M51"/>
    <mergeCell ref="B52:M52"/>
    <mergeCell ref="B53:M53"/>
    <mergeCell ref="B47:M47"/>
    <mergeCell ref="B43:M43"/>
    <mergeCell ref="B41:M41"/>
    <mergeCell ref="B56:M56"/>
    <mergeCell ref="B57:M57"/>
    <mergeCell ref="B59:M59"/>
    <mergeCell ref="B60:M60"/>
    <mergeCell ref="B66:M66"/>
    <mergeCell ref="B67:M67"/>
    <mergeCell ref="B68:M68"/>
    <mergeCell ref="B69:M69"/>
    <mergeCell ref="B70:M70"/>
    <mergeCell ref="B71:M71"/>
    <mergeCell ref="B72:M72"/>
    <mergeCell ref="B73:M73"/>
    <mergeCell ref="B74:M74"/>
    <mergeCell ref="B75:M75"/>
    <mergeCell ref="B76:M76"/>
    <mergeCell ref="B77:M77"/>
    <mergeCell ref="B78:M78"/>
    <mergeCell ref="B79:M79"/>
    <mergeCell ref="B80:M80"/>
    <mergeCell ref="B81:M81"/>
    <mergeCell ref="B82:M82"/>
    <mergeCell ref="B83:M83"/>
    <mergeCell ref="B84:M84"/>
    <mergeCell ref="B85:M85"/>
    <mergeCell ref="B86:M86"/>
    <mergeCell ref="B87:M87"/>
    <mergeCell ref="B88:M88"/>
    <mergeCell ref="B89:M89"/>
    <mergeCell ref="B90:M90"/>
    <mergeCell ref="B91:M91"/>
    <mergeCell ref="B92:M92"/>
    <mergeCell ref="A165:M165"/>
    <mergeCell ref="B162:M162"/>
    <mergeCell ref="B163:M163"/>
    <mergeCell ref="B42:M42"/>
    <mergeCell ref="B30:M30"/>
    <mergeCell ref="B35:M35"/>
    <mergeCell ref="B36:M36"/>
    <mergeCell ref="B19:M19"/>
    <mergeCell ref="B20:M20"/>
    <mergeCell ref="B21:M21"/>
    <mergeCell ref="B22:M22"/>
    <mergeCell ref="B27:M27"/>
    <mergeCell ref="B28:M28"/>
    <mergeCell ref="B29:M29"/>
    <mergeCell ref="B38:M38"/>
    <mergeCell ref="B39:M39"/>
    <mergeCell ref="B40:M40"/>
    <mergeCell ref="B58:M58"/>
    <mergeCell ref="B50:M50"/>
    <mergeCell ref="B48:M48"/>
    <mergeCell ref="B49:M49"/>
    <mergeCell ref="B54:M54"/>
    <mergeCell ref="B37:M37"/>
    <mergeCell ref="B123:M123"/>
    <mergeCell ref="B164:M164"/>
    <mergeCell ref="B124:M124"/>
    <mergeCell ref="B125:M125"/>
    <mergeCell ref="B130:M130"/>
    <mergeCell ref="B131:M131"/>
    <mergeCell ref="B136:M136"/>
    <mergeCell ref="B139:M139"/>
    <mergeCell ref="A140:M140"/>
    <mergeCell ref="B138:M138"/>
    <mergeCell ref="B137:M137"/>
    <mergeCell ref="B144:M144"/>
    <mergeCell ref="B145:M145"/>
    <mergeCell ref="A146:M146"/>
    <mergeCell ref="B142:M143"/>
    <mergeCell ref="A126:M126"/>
    <mergeCell ref="A128:A129"/>
    <mergeCell ref="A132:M132"/>
    <mergeCell ref="A134:A135"/>
    <mergeCell ref="B128:M129"/>
    <mergeCell ref="B134:M135"/>
    <mergeCell ref="A142:A143"/>
    <mergeCell ref="A157:M157"/>
    <mergeCell ref="A159:A160"/>
    <mergeCell ref="B161:M161"/>
    <mergeCell ref="N63:P63"/>
    <mergeCell ref="B114:M114"/>
    <mergeCell ref="B115:M115"/>
    <mergeCell ref="B116:M116"/>
    <mergeCell ref="B117:M117"/>
    <mergeCell ref="B118:M118"/>
    <mergeCell ref="B119:M119"/>
    <mergeCell ref="B120:M120"/>
    <mergeCell ref="B121:M121"/>
    <mergeCell ref="A102:M102"/>
    <mergeCell ref="B101:M101"/>
    <mergeCell ref="B97:M97"/>
    <mergeCell ref="B98:M98"/>
    <mergeCell ref="B99:M99"/>
    <mergeCell ref="B100:M100"/>
    <mergeCell ref="A110:A111"/>
    <mergeCell ref="B112:M112"/>
    <mergeCell ref="B113:M113"/>
    <mergeCell ref="B110:M111"/>
    <mergeCell ref="B106:M106"/>
    <mergeCell ref="B107:M107"/>
    <mergeCell ref="A108:M108"/>
    <mergeCell ref="B104:M105"/>
    <mergeCell ref="A104:A105"/>
    <mergeCell ref="L9:P9"/>
    <mergeCell ref="L10:P10"/>
    <mergeCell ref="L11:P11"/>
    <mergeCell ref="N13:P15"/>
    <mergeCell ref="N12:P12"/>
    <mergeCell ref="P17:P18"/>
    <mergeCell ref="N25:P25"/>
    <mergeCell ref="N33:P33"/>
    <mergeCell ref="B55:M55"/>
    <mergeCell ref="B25:M26"/>
    <mergeCell ref="N104:P104"/>
    <mergeCell ref="N110:P110"/>
    <mergeCell ref="N128:P128"/>
    <mergeCell ref="N134:P134"/>
    <mergeCell ref="N142:P142"/>
    <mergeCell ref="N148:P148"/>
    <mergeCell ref="N154:P154"/>
    <mergeCell ref="N159:P159"/>
    <mergeCell ref="B93:M93"/>
    <mergeCell ref="B94:M94"/>
    <mergeCell ref="B95:M95"/>
    <mergeCell ref="B96:M96"/>
    <mergeCell ref="B122:M122"/>
    <mergeCell ref="B159:M160"/>
  </mergeCells>
  <pageMargins left="0.7" right="0.7" top="0.75" bottom="0.75" header="0.3" footer="0.3"/>
  <pageSetup paperSize="9" orientation="portrait" horizontalDpi="4294967293" verticalDpi="0" r:id="rId1"/>
  <drawing r:id="rId2"/>
</worksheet>
</file>

<file path=xl/worksheets/sheet2.xml><?xml version="1.0" encoding="utf-8"?>
<worksheet xmlns="http://schemas.openxmlformats.org/spreadsheetml/2006/main" xmlns:r="http://schemas.openxmlformats.org/officeDocument/2006/relationships">
  <dimension ref="A2:O29"/>
  <sheetViews>
    <sheetView topLeftCell="A16" workbookViewId="0">
      <selection activeCell="M34" sqref="M34"/>
    </sheetView>
  </sheetViews>
  <sheetFormatPr defaultRowHeight="15"/>
  <cols>
    <col min="1" max="1" width="5.7109375" customWidth="1"/>
    <col min="2" max="2" width="20.28515625" customWidth="1"/>
    <col min="3" max="3" width="24.28515625" customWidth="1"/>
    <col min="15" max="15" width="19" customWidth="1"/>
  </cols>
  <sheetData>
    <row r="2" spans="1:15" ht="18">
      <c r="B2" s="3"/>
      <c r="C2" s="3"/>
      <c r="D2" s="3"/>
      <c r="E2" s="3"/>
      <c r="F2" s="113" t="s">
        <v>5</v>
      </c>
      <c r="G2" s="113"/>
      <c r="H2" s="113"/>
      <c r="I2" s="113"/>
      <c r="J2" s="113"/>
      <c r="K2" s="113"/>
      <c r="L2" s="113"/>
      <c r="M2" s="113"/>
    </row>
    <row r="3" spans="1:15" ht="18">
      <c r="B3" s="2" t="s">
        <v>6</v>
      </c>
      <c r="C3" s="2"/>
      <c r="D3" s="2"/>
      <c r="E3" s="2"/>
      <c r="F3" s="114" t="s">
        <v>7</v>
      </c>
      <c r="G3" s="114"/>
      <c r="H3" s="114"/>
      <c r="I3" s="114"/>
      <c r="J3" s="114"/>
      <c r="K3" s="114"/>
      <c r="L3" s="114"/>
      <c r="M3" s="114"/>
    </row>
    <row r="4" spans="1:15" ht="18">
      <c r="B4" s="2"/>
      <c r="C4" s="2"/>
      <c r="D4" s="2"/>
      <c r="E4" s="2"/>
      <c r="F4" s="114" t="s">
        <v>0</v>
      </c>
      <c r="G4" s="114"/>
      <c r="H4" s="114"/>
      <c r="I4" s="114"/>
      <c r="J4" s="114"/>
      <c r="K4" s="114"/>
      <c r="L4" s="114"/>
      <c r="M4" s="114"/>
    </row>
    <row r="6" spans="1:15">
      <c r="C6" s="4" t="s">
        <v>8</v>
      </c>
      <c r="D6" s="4"/>
      <c r="E6" s="4"/>
      <c r="F6" s="115" t="s">
        <v>9</v>
      </c>
      <c r="G6" s="115"/>
      <c r="H6" s="115"/>
      <c r="I6" s="115"/>
      <c r="J6" s="115"/>
      <c r="K6" s="115"/>
      <c r="L6" s="115"/>
      <c r="M6" s="115"/>
    </row>
    <row r="7" spans="1:15">
      <c r="C7" s="1"/>
      <c r="D7" s="1"/>
      <c r="E7" s="1"/>
      <c r="F7" s="115" t="s">
        <v>1</v>
      </c>
      <c r="G7" s="115"/>
      <c r="H7" s="115"/>
      <c r="I7" s="115"/>
      <c r="J7" s="115"/>
      <c r="K7" s="115"/>
      <c r="L7" s="115"/>
      <c r="M7" s="115"/>
    </row>
    <row r="8" spans="1:15">
      <c r="C8" s="1"/>
      <c r="D8" s="1"/>
      <c r="E8" s="1"/>
      <c r="F8" s="30"/>
      <c r="G8" s="30"/>
      <c r="H8" s="30"/>
      <c r="I8" s="30"/>
      <c r="J8" s="30"/>
      <c r="K8" s="30"/>
      <c r="L8" s="30"/>
      <c r="M8" s="30"/>
    </row>
    <row r="9" spans="1:15">
      <c r="A9" s="116" t="s">
        <v>139</v>
      </c>
      <c r="B9" s="117"/>
      <c r="C9" s="117"/>
      <c r="D9" s="117"/>
      <c r="E9" s="117"/>
      <c r="F9" s="31"/>
      <c r="G9" s="9"/>
      <c r="H9" s="9"/>
      <c r="I9" s="9"/>
      <c r="J9" s="9"/>
      <c r="K9" s="10" t="s">
        <v>18</v>
      </c>
      <c r="L9" s="64" t="str">
        <f>'INSTRUMEN APT'!L9:P9</f>
        <v>kriteria 9 BAN PT dan C1</v>
      </c>
      <c r="M9" s="64"/>
      <c r="N9" s="64"/>
      <c r="O9" s="65"/>
    </row>
    <row r="10" spans="1:15">
      <c r="A10" s="118" t="s">
        <v>3</v>
      </c>
      <c r="B10" s="119"/>
      <c r="C10" s="119"/>
      <c r="D10" s="119"/>
      <c r="E10" s="119"/>
      <c r="F10" s="32"/>
      <c r="G10" s="5"/>
      <c r="H10" s="5"/>
      <c r="I10" s="5"/>
      <c r="J10" s="5"/>
      <c r="K10" s="6" t="s">
        <v>19</v>
      </c>
      <c r="L10" s="66" t="str">
        <f>'INSTRUMEN APT'!L10:P10</f>
        <v>29 /8/2019</v>
      </c>
      <c r="M10" s="66"/>
      <c r="N10" s="66"/>
      <c r="O10" s="67"/>
    </row>
    <row r="11" spans="1:15">
      <c r="A11" s="120" t="s">
        <v>4</v>
      </c>
      <c r="B11" s="121"/>
      <c r="C11" s="121"/>
      <c r="D11" s="121"/>
      <c r="E11" s="121"/>
      <c r="F11" s="33"/>
      <c r="G11" s="7"/>
      <c r="H11" s="7"/>
      <c r="I11" s="7"/>
      <c r="J11" s="7"/>
      <c r="K11" s="8" t="s">
        <v>20</v>
      </c>
      <c r="L11" s="68" t="str">
        <f>'INSTRUMEN APT'!L11:P11</f>
        <v>Kantor WR 1</v>
      </c>
      <c r="M11" s="68"/>
      <c r="N11" s="68"/>
      <c r="O11" s="69"/>
    </row>
    <row r="12" spans="1:15">
      <c r="A12" s="79" t="s">
        <v>10</v>
      </c>
      <c r="B12" s="80"/>
      <c r="C12" s="81"/>
      <c r="D12" s="79" t="s">
        <v>11</v>
      </c>
      <c r="E12" s="80"/>
      <c r="F12" s="80"/>
      <c r="G12" s="81"/>
      <c r="H12" s="79" t="s">
        <v>12</v>
      </c>
      <c r="I12" s="80"/>
      <c r="J12" s="81"/>
      <c r="K12" s="122" t="s">
        <v>13</v>
      </c>
      <c r="L12" s="136"/>
      <c r="M12" s="137"/>
      <c r="N12" s="79" t="s">
        <v>14</v>
      </c>
      <c r="O12" s="81"/>
    </row>
    <row r="13" spans="1:15">
      <c r="A13" s="125" t="str">
        <f>'INSTRUMEN APT'!A13:C15</f>
        <v>Wakil Rektor I</v>
      </c>
      <c r="B13" s="126"/>
      <c r="C13" s="127"/>
      <c r="D13" s="125" t="str">
        <f>'INSTRUMEN APT'!D13:G15</f>
        <v>Dr. Ismail Sukardi</v>
      </c>
      <c r="E13" s="126"/>
      <c r="F13" s="126"/>
      <c r="G13" s="127"/>
      <c r="H13" s="125" t="str">
        <f>'INSTRUMEN APT'!H13:J15</f>
        <v>Bag. A dan C1</v>
      </c>
      <c r="I13" s="126"/>
      <c r="J13" s="127"/>
      <c r="K13" s="125" t="str">
        <f>'INSTRUMEN APT'!K13:M15</f>
        <v>Indrawati</v>
      </c>
      <c r="L13" s="126"/>
      <c r="M13" s="127"/>
      <c r="N13" s="70" t="str">
        <f>'INSTRUMEN APT'!N13:O15</f>
        <v>Dr. Holijah</v>
      </c>
      <c r="O13" s="72"/>
    </row>
    <row r="14" spans="1:15">
      <c r="A14" s="128"/>
      <c r="B14" s="129"/>
      <c r="C14" s="130"/>
      <c r="D14" s="128"/>
      <c r="E14" s="129"/>
      <c r="F14" s="129"/>
      <c r="G14" s="130"/>
      <c r="H14" s="128"/>
      <c r="I14" s="129"/>
      <c r="J14" s="130"/>
      <c r="K14" s="128"/>
      <c r="L14" s="129"/>
      <c r="M14" s="130"/>
      <c r="N14" s="73"/>
      <c r="O14" s="75"/>
    </row>
    <row r="15" spans="1:15">
      <c r="A15" s="131"/>
      <c r="B15" s="132"/>
      <c r="C15" s="133"/>
      <c r="D15" s="131"/>
      <c r="E15" s="132"/>
      <c r="F15" s="132"/>
      <c r="G15" s="133"/>
      <c r="H15" s="131"/>
      <c r="I15" s="132"/>
      <c r="J15" s="133"/>
      <c r="K15" s="131"/>
      <c r="L15" s="132"/>
      <c r="M15" s="133"/>
      <c r="N15" s="76"/>
      <c r="O15" s="78"/>
    </row>
    <row r="17" spans="2:3">
      <c r="B17" s="29" t="s">
        <v>137</v>
      </c>
      <c r="C17" s="29" t="s">
        <v>138</v>
      </c>
    </row>
    <row r="18" spans="2:3">
      <c r="B18" s="11" t="s">
        <v>128</v>
      </c>
      <c r="C18" s="40">
        <f>'INSTRUMEN APT'!P23</f>
        <v>0.75</v>
      </c>
    </row>
    <row r="19" spans="2:3">
      <c r="B19" s="11" t="s">
        <v>129</v>
      </c>
      <c r="C19" s="40">
        <f>'INSTRUMEN APT'!P31</f>
        <v>0</v>
      </c>
    </row>
    <row r="20" spans="2:3">
      <c r="B20" s="11" t="s">
        <v>41</v>
      </c>
      <c r="C20" s="40">
        <f>'INSTRUMEN APT'!P61</f>
        <v>0.17307692307692307</v>
      </c>
    </row>
    <row r="21" spans="2:3">
      <c r="B21" s="11" t="s">
        <v>40</v>
      </c>
      <c r="C21" s="40">
        <f>'INSTRUMEN APT'!P102</f>
        <v>0</v>
      </c>
    </row>
    <row r="22" spans="2:3">
      <c r="B22" s="11" t="s">
        <v>42</v>
      </c>
      <c r="C22" s="40">
        <f>'INSTRUMEN APT'!P108</f>
        <v>0</v>
      </c>
    </row>
    <row r="23" spans="2:3">
      <c r="B23" s="11" t="s">
        <v>130</v>
      </c>
      <c r="C23" s="40">
        <f>'INSTRUMEN APT'!P126</f>
        <v>0</v>
      </c>
    </row>
    <row r="24" spans="2:3">
      <c r="B24" s="11" t="s">
        <v>131</v>
      </c>
      <c r="C24" s="40">
        <f>'INSTRUMEN APT'!P132</f>
        <v>0</v>
      </c>
    </row>
    <row r="25" spans="2:3">
      <c r="B25" s="11" t="s">
        <v>132</v>
      </c>
      <c r="C25" s="40">
        <f>'INSTRUMEN APT'!P140</f>
        <v>0.1875</v>
      </c>
    </row>
    <row r="26" spans="2:3">
      <c r="B26" s="11" t="s">
        <v>133</v>
      </c>
      <c r="C26" s="40">
        <f>'INSTRUMEN APT'!P146</f>
        <v>0</v>
      </c>
    </row>
    <row r="27" spans="2:3">
      <c r="B27" s="11" t="s">
        <v>134</v>
      </c>
      <c r="C27" s="40">
        <f>'INSTRUMEN APT'!P152</f>
        <v>0</v>
      </c>
    </row>
    <row r="28" spans="2:3">
      <c r="B28" s="11" t="s">
        <v>135</v>
      </c>
      <c r="C28" s="40">
        <f>'INSTRUMEN APT'!P157</f>
        <v>0</v>
      </c>
    </row>
    <row r="29" spans="2:3">
      <c r="B29" s="11" t="s">
        <v>136</v>
      </c>
      <c r="C29" s="40">
        <f>'INSTRUMEN APT'!P165</f>
        <v>0</v>
      </c>
    </row>
  </sheetData>
  <mergeCells count="21">
    <mergeCell ref="A9:E9"/>
    <mergeCell ref="A10:E10"/>
    <mergeCell ref="A11:E11"/>
    <mergeCell ref="L9:O9"/>
    <mergeCell ref="F2:M2"/>
    <mergeCell ref="F3:M3"/>
    <mergeCell ref="F4:M4"/>
    <mergeCell ref="F6:M6"/>
    <mergeCell ref="F7:M7"/>
    <mergeCell ref="L10:O10"/>
    <mergeCell ref="L11:O11"/>
    <mergeCell ref="A13:C15"/>
    <mergeCell ref="D13:G15"/>
    <mergeCell ref="H13:J15"/>
    <mergeCell ref="K13:M15"/>
    <mergeCell ref="N13:O15"/>
    <mergeCell ref="A12:C12"/>
    <mergeCell ref="D12:G12"/>
    <mergeCell ref="H12:J12"/>
    <mergeCell ref="K12:M12"/>
    <mergeCell ref="N12:O1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INSTRUMEN APT</vt:lpstr>
      <vt:lpstr>HASIL REKAPULASI AMI  APT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indrawati</cp:lastModifiedBy>
  <dcterms:created xsi:type="dcterms:W3CDTF">2019-07-31T07:20:20Z</dcterms:created>
  <dcterms:modified xsi:type="dcterms:W3CDTF">2019-08-30T01:41:13Z</dcterms:modified>
</cp:coreProperties>
</file>